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Octubre\Carpeta Trabajo oct\"/>
    </mc:Choice>
  </mc:AlternateContent>
  <xr:revisionPtr revIDLastSave="0" documentId="13_ncr:1_{1DA070FD-3338-4BA2-BE20-8F1BAD6F3767}" xr6:coauthVersionLast="36" xr6:coauthVersionMax="47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N19" i="26" l="1"/>
  <c r="M19" i="26"/>
  <c r="L19" i="26"/>
  <c r="K19" i="26"/>
  <c r="J19" i="26"/>
  <c r="J43" i="26" l="1"/>
  <c r="K43" i="26"/>
  <c r="L43" i="26"/>
  <c r="M43" i="26"/>
  <c r="J72" i="26"/>
  <c r="K72" i="26"/>
  <c r="L72" i="26"/>
  <c r="M72" i="26"/>
  <c r="J101" i="26"/>
  <c r="K101" i="26"/>
  <c r="L101" i="26"/>
  <c r="M101" i="26"/>
  <c r="J130" i="26"/>
  <c r="K130" i="26"/>
  <c r="L130" i="26"/>
  <c r="M130" i="26"/>
  <c r="J159" i="26"/>
  <c r="K159" i="26"/>
  <c r="L159" i="26"/>
  <c r="M159" i="26"/>
  <c r="K20" i="26" l="1"/>
  <c r="L20" i="26"/>
  <c r="M20" i="26"/>
  <c r="N20" i="26"/>
  <c r="K18" i="26"/>
  <c r="L18" i="26"/>
  <c r="M18" i="26"/>
  <c r="N18" i="26"/>
  <c r="J20" i="26"/>
  <c r="J18" i="26"/>
  <c r="I159" i="26"/>
  <c r="I130" i="26"/>
  <c r="I101" i="26"/>
  <c r="I72" i="26"/>
  <c r="I43" i="26"/>
  <c r="C159" i="26" l="1"/>
  <c r="D159" i="26"/>
  <c r="E159" i="26"/>
  <c r="F159" i="26"/>
  <c r="B159" i="26"/>
  <c r="C130" i="26"/>
  <c r="D130" i="26"/>
  <c r="E130" i="26"/>
  <c r="F130" i="26"/>
  <c r="B130" i="26"/>
  <c r="C101" i="26" l="1"/>
  <c r="D101" i="26"/>
  <c r="E101" i="26"/>
  <c r="F101" i="26"/>
  <c r="B101" i="26"/>
  <c r="C72" i="26" l="1"/>
  <c r="D72" i="26"/>
  <c r="E72" i="26"/>
  <c r="F72" i="26"/>
  <c r="B72" i="26"/>
  <c r="M7" i="26" l="1"/>
  <c r="L14" i="16"/>
  <c r="C43" i="26"/>
  <c r="D43" i="26"/>
  <c r="E43" i="26"/>
  <c r="F43" i="26"/>
  <c r="B43" i="2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G43" i="28" l="1"/>
  <c r="I44" i="28" s="1"/>
  <c r="I21" i="16"/>
  <c r="K16" i="29"/>
  <c r="I52" i="28"/>
  <c r="I18" i="16"/>
  <c r="K13" i="29"/>
  <c r="I17" i="16"/>
  <c r="I19" i="16" l="1"/>
  <c r="K14" i="29"/>
  <c r="I20" i="16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<sst xmlns="http://schemas.openxmlformats.org/spreadsheetml/2006/main" count="1260" uniqueCount="413">
  <si>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</si>
  <si>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</si>
  <si>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</si>
  <si>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</si>
  <si>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</si>
  <si>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</si>
  <si>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</si>
  <si>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</si>
  <si>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</si>
  <si>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</si>
  <si>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</si>
  <si>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</si>
  <si>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</si>
  <si>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</si>
  <si>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</si>
  <si>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</si>
  <si>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</si>
  <si>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</si>
  <si>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</si>
  <si>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</si>
  <si>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</si>
  <si>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</si>
  <si>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</si>
  <si>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</si>
  <si>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</si>
  <si>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</si>
  <si>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</si>
  <si>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</si>
  <si>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</si>
  <si>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</si>
  <si>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</si>
  <si>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</si>
  <si>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</si>
  <si>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</si>
  <si>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</si>
  <si>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</si>
  <si>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</si>
  <si>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</si>
  <si>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</si>
  <si>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</si>
  <si>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</si>
  <si>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</si>
  <si>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</si>
  <si>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</si>
  <si>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</si>
  <si>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</si>
  <si>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</si>
  <si>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</si>
  <si>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</si>
  <si>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</si>
  <si>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</si>
  <si>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</si>
  <si>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</si>
  <si>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</si>
  <si>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</si>
  <si>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</si>
  <si>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</si>
  <si>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</si>
  <si>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</si>
  <si>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</si>
  <si>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</si>
  <si>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</si>
  <si>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</si>
  <si>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</si>
  <si>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</si>
  <si>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</si>
  <si>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</si>
  <si>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</si>
  <si>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</si>
  <si>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</si>
  <si>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</si>
  <si>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</si>
  <si>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</si>
  <si>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</si>
  <si>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</si>
  <si>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</si>
  <si>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</si>
  <si>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</si>
  <si>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</si>
  <si>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</si>
  <si>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</si>
  <si>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</si>
  <si>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</si>
  <si>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</si>
  <si>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</si>
  <si>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</si>
  <si>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</si>
  <si>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</si>
  <si>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</si>
  <si>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</si>
  <si>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</si>
  <si>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</si>
  <si>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</si>
  <si>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</si>
  <si>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</si>
  <si>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</si>
  <si>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</si>
  <si>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</si>
  <si>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</si>
  <si>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</si>
  <si>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</si>
  <si>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</si>
  <si>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</si>
  <si>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</si>
  <si>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</si>
  <si>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</si>
  <si>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</si>
  <si>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</si>
  <si>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</si>
  <si>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</si>
  <si>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</si>
  <si>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</si>
  <si>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</si>
  <si>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</si>
  <si>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</si>
  <si>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</si>
  <si>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</si>
  <si>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</si>
  <si>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</si>
  <si>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</si>
  <si>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</si>
  <si>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</si>
  <si>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</si>
  <si>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</si>
  <si>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</si>
  <si>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</si>
  <si>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</si>
  <si>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</si>
  <si>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</si>
  <si>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</si>
  <si>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</si>
  <si>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</si>
  <si>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</si>
  <si>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</si>
  <si>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</si>
  <si>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</si>
  <si>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</si>
  <si>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</si>
  <si>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</si>
  <si>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</si>
  <si>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</si>
  <si>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</si>
  <si>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</si>
  <si>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</si>
  <si>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</si>
  <si>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</si>
  <si>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</si>
  <si>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</si>
  <si>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</si>
  <si>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</si>
  <si>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</si>
  <si>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</si>
  <si>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</si>
  <si>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</si>
  <si>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</si>
  <si>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</si>
  <si>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</si>
  <si>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</si>
  <si>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</si>
  <si>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</si>
  <si>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</si>
  <si>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</si>
  <si>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</si>
  <si>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</si>
  <si>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</si>
  <si>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</si>
  <si>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</si>
  <si>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</si>
  <si>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</si>
  <si>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</si>
  <si>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</si>
  <si>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</si>
  <si>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</si>
  <si>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</si>
  <si>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</si>
  <si>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</si>
  <si>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</si>
  <si>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</si>
  <si>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</si>
  <si>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</si>
  <si>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</si>
  <si>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</si>
  <si>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</si>
  <si>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</si>
  <si>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</si>
  <si>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</si>
  <si>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</si>
  <si>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</si>
  <si>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</si>
  <si>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</si>
  <si>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</si>
  <si>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</si>
  <si>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</si>
  <si>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</si>
  <si>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</si>
  <si>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</si>
  <si>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</si>
  <si>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</si>
  <si>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</si>
  <si>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</si>
  <si>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</si>
  <si>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</si>
  <si>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</si>
  <si>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</si>
  <si>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</si>
  <si>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</si>
  <si>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</si>
  <si>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</si>
  <si>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</si>
  <si>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</si>
  <si>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</si>
  <si>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</si>
  <si>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</si>
  <si>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</si>
  <si>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</si>
  <si>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</si>
  <si>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</si>
  <si>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</si>
  <si>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</si>
  <si>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</si>
  <si>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</si>
  <si>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</si>
  <si>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</si>
  <si>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</si>
  <si>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</si>
  <si>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</si>
  <si>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</si>
  <si>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</si>
  <si>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</si>
  <si>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</si>
  <si>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</si>
  <si>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</si>
  <si>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</si>
  <si>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</si>
  <si>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</si>
  <si>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</si>
  <si>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</si>
  <si>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</si>
  <si>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</si>
  <si>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</si>
  <si>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</si>
  <si>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</si>
  <si>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</si>
  <si>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</si>
  <si>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</si>
  <si>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</si>
  <si>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</si>
  <si>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</si>
  <si>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</si>
  <si>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</si>
  <si>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</si>
  <si>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</si>
  <si>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</si>
  <si>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</si>
  <si>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</si>
  <si>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</si>
  <si>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</si>
  <si>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&lt;0.763</t>
  </si>
  <si>
    <t>&lt;1.625</t>
  </si>
  <si>
    <t>BE181010012</t>
  </si>
  <si>
    <t>Celda en blanco: datos no registrados</t>
  </si>
  <si>
    <t>&lt;1.321</t>
  </si>
  <si>
    <t>&lt;0.4960</t>
  </si>
  <si>
    <t>&lt;1.457</t>
  </si>
  <si>
    <t>&lt;0.576</t>
  </si>
  <si>
    <t>1.219</t>
  </si>
  <si>
    <t>EVALUACIÓN AMBIENTAL DE SEGUIMIENTO DE LA CALIDAD DEL AIRE EN EL ÁMBITO DE LA ZONA INDUSTRIAL DE VENTANILLA - MI PERÚ, UBICADO EN LOS DISTRITOS DE VENTANILLA Y MI PERÚ, PROVINCIA CONSTITUCIONAL DEL CALLAO, DURANTE OCTUBRE DE 2022</t>
  </si>
  <si>
    <t>0002-10-2022-418</t>
  </si>
  <si>
    <t>P9307X</t>
  </si>
  <si>
    <t>1-224451</t>
  </si>
  <si>
    <t>1-224452</t>
  </si>
  <si>
    <t>1-224453</t>
  </si>
  <si>
    <t>1-224454</t>
  </si>
  <si>
    <t>1-224455</t>
  </si>
  <si>
    <t>1,429.531</t>
  </si>
  <si>
    <t>1,373.135</t>
  </si>
  <si>
    <t>4,049.530</t>
  </si>
  <si>
    <t>1,131.244</t>
  </si>
  <si>
    <t>949.498</t>
  </si>
  <si>
    <t>5.900</t>
  </si>
  <si>
    <t>13.720</t>
  </si>
  <si>
    <t>19.539</t>
  </si>
  <si>
    <t>11.650</t>
  </si>
  <si>
    <t>9.557</t>
  </si>
  <si>
    <t>14.042</t>
  </si>
  <si>
    <t>15.146</t>
  </si>
  <si>
    <t>34.420</t>
  </si>
  <si>
    <t>14.410</t>
  </si>
  <si>
    <t>13.996</t>
  </si>
  <si>
    <t>5.290</t>
  </si>
  <si>
    <t>7.222</t>
  </si>
  <si>
    <t>9.752</t>
  </si>
  <si>
    <t>14.812</t>
  </si>
  <si>
    <t>10.603</t>
  </si>
  <si>
    <t>11.178</t>
  </si>
  <si>
    <t>2.231</t>
  </si>
  <si>
    <t>5.106</t>
  </si>
  <si>
    <t>2.162</t>
  </si>
  <si>
    <t>1.725</t>
  </si>
  <si>
    <t>3,554.972</t>
  </si>
  <si>
    <t>3,525.992</t>
  </si>
  <si>
    <t>14,417.642</t>
  </si>
  <si>
    <t>2,812.509</t>
  </si>
  <si>
    <t>2,206.321</t>
  </si>
  <si>
    <t>1.150</t>
  </si>
  <si>
    <t>3.174</t>
  </si>
  <si>
    <t>1.058</t>
  </si>
  <si>
    <t>0.874</t>
  </si>
  <si>
    <t>500.400</t>
  </si>
  <si>
    <t>678.926</t>
  </si>
  <si>
    <t>1,054.585</t>
  </si>
  <si>
    <t>616.872</t>
  </si>
  <si>
    <t>646.174</t>
  </si>
  <si>
    <t>27.393</t>
  </si>
  <si>
    <t>20.286</t>
  </si>
  <si>
    <t>18.837</t>
  </si>
  <si>
    <t>5.727</t>
  </si>
  <si>
    <t>8.579</t>
  </si>
  <si>
    <t>6.279</t>
  </si>
  <si>
    <t>9.315</t>
  </si>
  <si>
    <t>13.156</t>
  </si>
  <si>
    <t>6.716</t>
  </si>
  <si>
    <t>5.819</t>
  </si>
  <si>
    <t>15.836</t>
  </si>
  <si>
    <t>14.939</t>
  </si>
  <si>
    <t>49.324</t>
  </si>
  <si>
    <t>11.558</t>
  </si>
  <si>
    <t>8.844</t>
  </si>
  <si>
    <t>174.86</t>
  </si>
  <si>
    <t>173.16</t>
  </si>
  <si>
    <t>412.84</t>
  </si>
  <si>
    <t>128.60</t>
  </si>
  <si>
    <t>108.25</t>
  </si>
  <si>
    <t>2,151.27</t>
  </si>
  <si>
    <t>2,135.91</t>
  </si>
  <si>
    <t>5,963.66</t>
  </si>
  <si>
    <t>1,762.29</t>
  </si>
  <si>
    <t>1,526.52</t>
  </si>
  <si>
    <t>1.047</t>
  </si>
  <si>
    <t>0.932</t>
  </si>
  <si>
    <t>1.852</t>
  </si>
  <si>
    <t>0.679</t>
  </si>
  <si>
    <t>0.564</t>
  </si>
  <si>
    <t>1,497.02</t>
  </si>
  <si>
    <t>1,509.95</t>
  </si>
  <si>
    <t>3,192.63</t>
  </si>
  <si>
    <t>1,439.57</t>
  </si>
  <si>
    <t>1,160.90</t>
  </si>
  <si>
    <t>53.843</t>
  </si>
  <si>
    <t>50.623</t>
  </si>
  <si>
    <t>128.202</t>
  </si>
  <si>
    <t>42.688</t>
  </si>
  <si>
    <t>65.826</t>
  </si>
  <si>
    <t>6.463</t>
  </si>
  <si>
    <t>519.018</t>
  </si>
  <si>
    <t>14.881</t>
  </si>
  <si>
    <t>11.040</t>
  </si>
  <si>
    <t>11.155</t>
  </si>
  <si>
    <t>6.647</t>
  </si>
  <si>
    <t>8.165</t>
  </si>
  <si>
    <t>4.508</t>
  </si>
  <si>
    <t>4.554</t>
  </si>
  <si>
    <t>0.690</t>
  </si>
  <si>
    <t>0.621</t>
  </si>
  <si>
    <t>131.859</t>
  </si>
  <si>
    <t>331.591</t>
  </si>
  <si>
    <t>946.542</t>
  </si>
  <si>
    <t>479.803</t>
  </si>
  <si>
    <t>289.984</t>
  </si>
  <si>
    <t>471.47</t>
  </si>
  <si>
    <t>448.28</t>
  </si>
  <si>
    <t>805.56</t>
  </si>
  <si>
    <t>436.05</t>
  </si>
  <si>
    <t>425.12</t>
  </si>
  <si>
    <t>4.91</t>
  </si>
  <si>
    <t>7.49</t>
  </si>
  <si>
    <t>7.74</t>
  </si>
  <si>
    <t>7.26</t>
  </si>
  <si>
    <t>3.97</t>
  </si>
  <si>
    <t>2,448.7</t>
  </si>
  <si>
    <t>2,351.0</t>
  </si>
  <si>
    <t>5,174.1</t>
  </si>
  <si>
    <t>1,857.1</t>
  </si>
  <si>
    <t>1,891.3</t>
  </si>
  <si>
    <t>6,990.8</t>
  </si>
  <si>
    <t>7,396.5</t>
  </si>
  <si>
    <t>8,245.3</t>
  </si>
  <si>
    <t>7,664.9</t>
  </si>
  <si>
    <t>6,262.8</t>
  </si>
  <si>
    <t>34.880</t>
  </si>
  <si>
    <t>32.925</t>
  </si>
  <si>
    <t>102.914</t>
  </si>
  <si>
    <t>29.590</t>
  </si>
  <si>
    <t>25.473</t>
  </si>
  <si>
    <t>7.441</t>
  </si>
  <si>
    <t>6.797</t>
  </si>
  <si>
    <t>14.801</t>
  </si>
  <si>
    <t>6.406</t>
  </si>
  <si>
    <t>6.015</t>
  </si>
  <si>
    <t>148.09</t>
  </si>
  <si>
    <t>189.88</t>
  </si>
  <si>
    <t>247.15</t>
  </si>
  <si>
    <t>132.77</t>
  </si>
  <si>
    <t>101.37</t>
  </si>
  <si>
    <t>&lt;1,625</t>
  </si>
  <si>
    <t>&lt;0,770</t>
  </si>
  <si>
    <t>&lt;1,321</t>
  </si>
  <si>
    <t>&lt;1,457</t>
  </si>
  <si>
    <t>&lt;0,4960</t>
  </si>
  <si>
    <t>&lt;0,576</t>
  </si>
  <si>
    <t>&lt;0,763</t>
  </si>
  <si>
    <t>Fuente: Informes de Ensayo N.° MA2242084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</si>
  <si>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MA2242084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</si>
</sst>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3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1" fillId="2" borderId="0" xfId="0" applyFont="1" applyFill="1"/>
    <xf numFmtId="165" fontId="0" fillId="0" borderId="0" xfId="0" applyNumberFormat="1" applyAlignment="1">
      <alignment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2" fontId="26" fillId="3" borderId="60" xfId="0" applyNumberFormat="1" applyFont="1" applyFill="1" applyBorder="1" applyAlignment="1">
      <alignment horizontal="center"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zoomScaleNormal="100" zoomScaleSheetLayoutView="100" workbookViewId="0">
      <selection activeCell="E14" sqref="E14:F14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28" t="s">
        <v>238</v>
      </c>
      <c r="C1" s="328"/>
      <c r="D1" s="328"/>
      <c r="E1" s="328"/>
      <c r="F1" s="329"/>
    </row>
    <row r="2" spans="1:13" ht="13.15" customHeight="1" x14ac:dyDescent="0.2">
      <c r="A2" s="133"/>
      <c r="B2" s="330"/>
      <c r="C2" s="330"/>
      <c r="D2" s="330"/>
      <c r="E2" s="330"/>
      <c r="F2" s="331"/>
    </row>
    <row r="3" spans="1:13" ht="13.15" customHeight="1" x14ac:dyDescent="0.2">
      <c r="A3" s="133"/>
      <c r="B3" s="330"/>
      <c r="C3" s="330"/>
      <c r="D3" s="330"/>
      <c r="E3" s="330"/>
      <c r="F3" s="331"/>
    </row>
    <row r="4" spans="1:13" ht="13.9" customHeight="1" thickBot="1" x14ac:dyDescent="0.25">
      <c r="A4" s="134"/>
      <c r="B4" s="332"/>
      <c r="C4" s="332"/>
      <c r="D4" s="332"/>
      <c r="E4" s="332"/>
      <c r="F4" s="333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35" t="s">
        <v>266</v>
      </c>
      <c r="C6" s="335"/>
      <c r="D6" s="335"/>
      <c r="E6" s="335"/>
      <c r="F6" s="335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267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36" t="s">
        <v>210</v>
      </c>
      <c r="B10" s="336"/>
      <c r="C10" s="336"/>
      <c r="D10" s="336"/>
      <c r="E10" s="336"/>
      <c r="F10" s="336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34" t="s">
        <v>187</v>
      </c>
      <c r="F12" s="334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34" t="s">
        <v>259</v>
      </c>
      <c r="F14" s="334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27" t="s">
        <v>161</v>
      </c>
      <c r="B16" s="327"/>
      <c r="C16" s="327"/>
      <c r="D16" s="327"/>
      <c r="E16" s="327"/>
      <c r="F16" s="327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44858.625</v>
      </c>
      <c r="B18" s="141">
        <v>762.66482651025331</v>
      </c>
      <c r="C18" s="141">
        <v>0</v>
      </c>
      <c r="D18" s="142">
        <v>19.3</v>
      </c>
      <c r="E18" s="142">
        <v>76</v>
      </c>
      <c r="F18" s="142">
        <v>3.1</v>
      </c>
      <c r="I18" s="264" t="s">
        <v>201</v>
      </c>
      <c r="J18" s="266">
        <f>MIN(B18:B42,B47:B71,B76:B100,B105:B129,B134:B158)</f>
        <v>761.83975637929223</v>
      </c>
      <c r="K18" s="266">
        <f t="shared" ref="K18:N18" si="0">MIN(C18:C42,C47:C71,C76:C100,C105:C129,C134:C158)</f>
        <v>0</v>
      </c>
      <c r="L18" s="266">
        <f t="shared" si="0"/>
        <v>14.6</v>
      </c>
      <c r="M18" s="266">
        <f t="shared" si="0"/>
        <v>74</v>
      </c>
      <c r="N18" s="266">
        <f t="shared" si="0"/>
        <v>0.4</v>
      </c>
    </row>
    <row r="19" spans="1:14" x14ac:dyDescent="0.2">
      <c r="A19" s="216">
        <v>44858.666666666664</v>
      </c>
      <c r="B19" s="141">
        <v>762.88984563687916</v>
      </c>
      <c r="C19" s="141">
        <v>0</v>
      </c>
      <c r="D19" s="142">
        <v>18.899999999999999</v>
      </c>
      <c r="E19" s="142">
        <v>76</v>
      </c>
      <c r="F19" s="142">
        <v>3.6</v>
      </c>
      <c r="I19" s="264" t="s">
        <v>202</v>
      </c>
      <c r="J19" s="266">
        <f>MAX(B18:B42,B47:B71,B76:B100,B105:B129,B134:B158)</f>
        <v>764.91501777651092</v>
      </c>
      <c r="K19" s="266">
        <f>MAX(C18:C42,C47:C71,C76:C100,C105:C129,C134:C158)</f>
        <v>0</v>
      </c>
      <c r="L19" s="266">
        <f>MAX(D18:D42,D47:D71,D76:D100,D105:D129,D134:D158)</f>
        <v>20.3</v>
      </c>
      <c r="M19" s="266">
        <f>MAX(E18:E42,E47:E71,E76:E100,E105:E129,E134:E158)</f>
        <v>93</v>
      </c>
      <c r="N19" s="266">
        <f>MAX(F18:F42,F47:F71,F76:F100,F105:F129,F134:F158)</f>
        <v>3.6</v>
      </c>
    </row>
    <row r="20" spans="1:14" x14ac:dyDescent="0.2">
      <c r="A20" s="216">
        <v>44858.708333333336</v>
      </c>
      <c r="B20" s="324">
        <v>762.81483926133717</v>
      </c>
      <c r="C20" s="324">
        <v>0</v>
      </c>
      <c r="D20" s="324">
        <v>17.899999999999999</v>
      </c>
      <c r="E20" s="324">
        <v>80</v>
      </c>
      <c r="F20" s="324">
        <v>3.1</v>
      </c>
      <c r="I20" s="264" t="s">
        <v>203</v>
      </c>
      <c r="J20" s="266">
        <f>AVERAGE(B18:B42,B47:B71,B76:B100,B105:B129,B134:B158)</f>
        <v>763.41555403890766</v>
      </c>
      <c r="K20" s="266">
        <f t="shared" ref="K20:N20" si="1">AVERAGE(C18:C42,C47:C71,C76:C100,C105:C129,C134:C158)</f>
        <v>0</v>
      </c>
      <c r="L20" s="266">
        <f t="shared" si="1"/>
        <v>16.649557522123896</v>
      </c>
      <c r="M20" s="266">
        <f t="shared" si="1"/>
        <v>84.743362831858406</v>
      </c>
      <c r="N20" s="266">
        <f t="shared" si="1"/>
        <v>1.9026548672566377</v>
      </c>
    </row>
    <row r="21" spans="1:14" x14ac:dyDescent="0.2">
      <c r="A21" s="216">
        <v>44858.75</v>
      </c>
      <c r="B21" s="141">
        <v>762.96485201242103</v>
      </c>
      <c r="C21" s="141">
        <v>0</v>
      </c>
      <c r="D21" s="142">
        <v>17.3</v>
      </c>
      <c r="E21" s="142">
        <v>81</v>
      </c>
      <c r="F21" s="142">
        <v>2.2000000000000002</v>
      </c>
      <c r="I21" s="299" t="s">
        <v>204</v>
      </c>
      <c r="J21" s="300">
        <f>STDEV(B18:B42,B47:B71,B76:B100,B105:B129,B134:B158)</f>
        <v>0.75696312037126345</v>
      </c>
      <c r="K21" s="300">
        <f>STDEV(C18:C42,C47:C71,C76:C100,C105:C129,C134:C158)</f>
        <v>0</v>
      </c>
      <c r="L21" s="300">
        <f>STDEV(D18:D42,D47:D71,D76:D100,D105:D129,D134:D158)</f>
        <v>1.566224070233732</v>
      </c>
      <c r="M21" s="300">
        <f>STDEV(E18:E42,E47:E71,E76:E100,E105:E129,E134:E158)</f>
        <v>5.0316476303598785</v>
      </c>
      <c r="N21" s="300">
        <f>STDEV(F18:F42,F47:F71,F76:F100,F105:F129,F134:F158)</f>
        <v>0.73720759057782526</v>
      </c>
    </row>
    <row r="22" spans="1:14" x14ac:dyDescent="0.2">
      <c r="A22" s="216">
        <v>44858.791666666664</v>
      </c>
      <c r="B22" s="141">
        <v>763.63990939229836</v>
      </c>
      <c r="C22" s="141">
        <v>0</v>
      </c>
      <c r="D22" s="142">
        <v>16.7</v>
      </c>
      <c r="E22" s="142">
        <v>82</v>
      </c>
      <c r="F22" s="142">
        <v>2.7</v>
      </c>
      <c r="I22" s="210" t="s">
        <v>205</v>
      </c>
      <c r="J22" s="267">
        <f>COUNT(B18:B42,B47:B71,B76:B100,B105:B129,B134:B158)</f>
        <v>113</v>
      </c>
      <c r="K22" s="267">
        <f>COUNT(C18:C42,C47:C71,C76:C100,C105:C129,C134:C158)</f>
        <v>113</v>
      </c>
      <c r="L22" s="267">
        <f>COUNT(D18:D42,D47:D71,D76:D100,D105:D129,D134:D158)</f>
        <v>113</v>
      </c>
      <c r="M22" s="267">
        <f>COUNT(E18:E42,E47:E71,E76:E100,E105:E129,E134:E158)</f>
        <v>113</v>
      </c>
      <c r="N22" s="267">
        <f>COUNT(F18:F42,F47:F71,F76:F100,F105:F129,F134:F158)</f>
        <v>113</v>
      </c>
    </row>
    <row r="23" spans="1:14" x14ac:dyDescent="0.2">
      <c r="A23" s="216">
        <v>44858.833333333336</v>
      </c>
      <c r="B23" s="141">
        <v>764.08994764554984</v>
      </c>
      <c r="C23" s="141">
        <v>0</v>
      </c>
      <c r="D23" s="142">
        <v>16.600000000000001</v>
      </c>
      <c r="E23" s="142">
        <v>83</v>
      </c>
      <c r="F23" s="142">
        <v>2.2000000000000002</v>
      </c>
      <c r="I23" s="210" t="s">
        <v>206</v>
      </c>
      <c r="J23" s="268">
        <f>J21/SQRT(J22)</f>
        <v>7.120910039300124E-2</v>
      </c>
      <c r="K23" s="268">
        <f>K21/SQRT(K22)</f>
        <v>0</v>
      </c>
      <c r="L23" s="268">
        <f>L21/SQRT(L22)</f>
        <v>0.14733796674335686</v>
      </c>
      <c r="M23" s="268">
        <f>M21/SQRT(M22)</f>
        <v>0.47333759282324139</v>
      </c>
      <c r="N23" s="268">
        <f t="shared" ref="N23" si="2">N21/SQRT(N22)</f>
        <v>6.9350656478735118E-2</v>
      </c>
    </row>
    <row r="24" spans="1:14" x14ac:dyDescent="0.2">
      <c r="A24" s="216">
        <v>44858.875</v>
      </c>
      <c r="B24" s="141">
        <v>764.53998589880132</v>
      </c>
      <c r="C24" s="141">
        <v>0</v>
      </c>
      <c r="D24" s="142">
        <v>16.600000000000001</v>
      </c>
      <c r="E24" s="142">
        <v>83</v>
      </c>
      <c r="F24" s="142">
        <v>1.8</v>
      </c>
    </row>
    <row r="25" spans="1:14" x14ac:dyDescent="0.2">
      <c r="A25" s="216">
        <v>44858.916666666664</v>
      </c>
      <c r="B25" s="141">
        <v>764.68999864988518</v>
      </c>
      <c r="C25" s="141">
        <v>0</v>
      </c>
      <c r="D25" s="142">
        <v>16.399999999999999</v>
      </c>
      <c r="E25" s="142">
        <v>84</v>
      </c>
      <c r="F25" s="142">
        <v>2.2000000000000002</v>
      </c>
    </row>
    <row r="26" spans="1:14" x14ac:dyDescent="0.2">
      <c r="A26" s="216">
        <v>44858.958333333336</v>
      </c>
      <c r="B26" s="141">
        <v>764.53998589880132</v>
      </c>
      <c r="C26" s="141">
        <v>0</v>
      </c>
      <c r="D26" s="142">
        <v>16.3</v>
      </c>
      <c r="E26" s="142">
        <v>84</v>
      </c>
      <c r="F26" s="142">
        <v>1.3</v>
      </c>
    </row>
    <row r="27" spans="1:14" x14ac:dyDescent="0.2">
      <c r="A27" s="216">
        <v>44859</v>
      </c>
      <c r="B27" s="141">
        <v>764.23996039663371</v>
      </c>
      <c r="C27" s="141">
        <v>0</v>
      </c>
      <c r="D27" s="142">
        <v>16.3</v>
      </c>
      <c r="E27" s="142">
        <v>85</v>
      </c>
      <c r="F27" s="142">
        <v>1.3</v>
      </c>
    </row>
    <row r="28" spans="1:14" x14ac:dyDescent="0.2">
      <c r="A28" s="216">
        <v>44859.041666666664</v>
      </c>
      <c r="B28" s="141">
        <v>763.78992214338211</v>
      </c>
      <c r="C28" s="141">
        <v>0</v>
      </c>
      <c r="D28" s="142">
        <v>16.100000000000001</v>
      </c>
      <c r="E28" s="142">
        <v>85</v>
      </c>
      <c r="F28" s="142">
        <v>1.3</v>
      </c>
    </row>
    <row r="29" spans="1:14" x14ac:dyDescent="0.2">
      <c r="A29" s="216">
        <v>44859.083333333336</v>
      </c>
      <c r="B29" s="141"/>
      <c r="C29" s="141"/>
      <c r="D29" s="142"/>
      <c r="E29" s="142"/>
      <c r="F29" s="142"/>
    </row>
    <row r="30" spans="1:14" x14ac:dyDescent="0.2">
      <c r="A30" s="216">
        <v>44859.125</v>
      </c>
      <c r="B30" s="141"/>
      <c r="C30" s="141"/>
      <c r="D30" s="142"/>
      <c r="E30" s="142"/>
      <c r="F30" s="142"/>
    </row>
    <row r="31" spans="1:14" x14ac:dyDescent="0.2">
      <c r="A31" s="216">
        <v>44859.166666666664</v>
      </c>
      <c r="B31" s="141"/>
      <c r="C31" s="141"/>
      <c r="D31" s="142"/>
      <c r="E31" s="142"/>
      <c r="F31" s="142"/>
    </row>
    <row r="32" spans="1:14" x14ac:dyDescent="0.2">
      <c r="A32" s="216">
        <v>44859.208333333336</v>
      </c>
      <c r="B32" s="141">
        <v>763.63990939229836</v>
      </c>
      <c r="C32" s="141">
        <v>0</v>
      </c>
      <c r="D32" s="142">
        <v>15.5</v>
      </c>
      <c r="E32" s="142">
        <v>89</v>
      </c>
      <c r="F32" s="142">
        <v>1.8</v>
      </c>
    </row>
    <row r="33" spans="1:13" x14ac:dyDescent="0.2">
      <c r="A33" s="216">
        <v>44859.25</v>
      </c>
      <c r="B33" s="141">
        <v>764.01494127000797</v>
      </c>
      <c r="C33" s="141">
        <v>0</v>
      </c>
      <c r="D33" s="142">
        <v>15.4</v>
      </c>
      <c r="E33" s="142">
        <v>89</v>
      </c>
      <c r="F33" s="142">
        <v>1.8</v>
      </c>
    </row>
    <row r="34" spans="1:13" x14ac:dyDescent="0.2">
      <c r="A34" s="216">
        <v>44859.291666666664</v>
      </c>
      <c r="B34" s="141"/>
      <c r="C34" s="141"/>
      <c r="D34" s="142"/>
      <c r="E34" s="142"/>
      <c r="F34" s="142"/>
    </row>
    <row r="35" spans="1:13" x14ac:dyDescent="0.2">
      <c r="A35" s="216">
        <v>44859.333333333336</v>
      </c>
      <c r="B35" s="141">
        <v>764.61499227434331</v>
      </c>
      <c r="C35" s="141">
        <v>0</v>
      </c>
      <c r="D35" s="142">
        <v>15.8</v>
      </c>
      <c r="E35" s="142">
        <v>88</v>
      </c>
      <c r="F35" s="142">
        <v>0.9</v>
      </c>
    </row>
    <row r="36" spans="1:13" x14ac:dyDescent="0.2">
      <c r="A36" s="216">
        <v>44859.375</v>
      </c>
      <c r="B36" s="141">
        <v>764.84001140096905</v>
      </c>
      <c r="C36" s="141">
        <v>0</v>
      </c>
      <c r="D36" s="142">
        <v>16.7</v>
      </c>
      <c r="E36" s="142">
        <v>85</v>
      </c>
      <c r="F36" s="142">
        <v>1.8</v>
      </c>
    </row>
    <row r="37" spans="1:13" x14ac:dyDescent="0.2">
      <c r="A37" s="216">
        <v>44859.416666666664</v>
      </c>
      <c r="B37" s="141">
        <v>764.91501777651092</v>
      </c>
      <c r="C37" s="141">
        <v>0</v>
      </c>
      <c r="D37" s="142">
        <v>17.399999999999999</v>
      </c>
      <c r="E37" s="142">
        <v>82</v>
      </c>
      <c r="F37" s="142">
        <v>2.2000000000000002</v>
      </c>
    </row>
    <row r="38" spans="1:13" x14ac:dyDescent="0.2">
      <c r="A38" s="216">
        <v>44859.458333333336</v>
      </c>
      <c r="B38" s="141">
        <v>764.68999864988518</v>
      </c>
      <c r="C38" s="141">
        <v>0</v>
      </c>
      <c r="D38" s="142">
        <v>18</v>
      </c>
      <c r="E38" s="142">
        <v>81</v>
      </c>
      <c r="F38" s="142">
        <v>3.1</v>
      </c>
    </row>
    <row r="39" spans="1:13" x14ac:dyDescent="0.2">
      <c r="A39" s="216">
        <v>44859.5</v>
      </c>
      <c r="B39" s="141">
        <v>764.46497952325944</v>
      </c>
      <c r="C39" s="141">
        <v>0</v>
      </c>
      <c r="D39" s="142">
        <v>19</v>
      </c>
      <c r="E39" s="142">
        <v>77</v>
      </c>
      <c r="F39" s="142">
        <v>2.2000000000000002</v>
      </c>
    </row>
    <row r="40" spans="1:13" x14ac:dyDescent="0.2">
      <c r="A40" s="216">
        <v>44859.541666666664</v>
      </c>
      <c r="B40" s="141">
        <v>763.78992214338211</v>
      </c>
      <c r="C40" s="141">
        <v>0</v>
      </c>
      <c r="D40" s="142">
        <v>20.100000000000001</v>
      </c>
      <c r="E40" s="142">
        <v>74</v>
      </c>
      <c r="F40" s="142">
        <v>3.6</v>
      </c>
    </row>
    <row r="41" spans="1:13" x14ac:dyDescent="0.2">
      <c r="A41" s="216">
        <v>44859.583333333336</v>
      </c>
      <c r="B41" s="141">
        <v>763.33988389013064</v>
      </c>
      <c r="C41" s="141">
        <v>0</v>
      </c>
      <c r="D41" s="142">
        <v>19.399999999999999</v>
      </c>
      <c r="E41" s="142">
        <v>75</v>
      </c>
      <c r="F41" s="142">
        <v>3.1</v>
      </c>
    </row>
    <row r="42" spans="1:13" hidden="1" x14ac:dyDescent="0.2">
      <c r="A42" s="216"/>
      <c r="B42" s="141"/>
      <c r="C42" s="285"/>
      <c r="D42" s="286"/>
      <c r="E42" s="143"/>
      <c r="F42" s="286"/>
    </row>
    <row r="43" spans="1:13" x14ac:dyDescent="0.2">
      <c r="A43" s="213" t="s">
        <v>172</v>
      </c>
      <c r="B43" s="144">
        <f>AVERAGE(B18:B41)</f>
        <v>763.95868648835153</v>
      </c>
      <c r="C43" s="144">
        <f>AVERAGE(C18:C41)</f>
        <v>0</v>
      </c>
      <c r="D43" s="144">
        <f>AVERAGE(D18:D41)</f>
        <v>17.285000000000004</v>
      </c>
      <c r="E43" s="144">
        <f>AVERAGE(E18:E41)</f>
        <v>81.95</v>
      </c>
      <c r="F43" s="144">
        <f>AVERAGE(F18:F41)</f>
        <v>2.2650000000000006</v>
      </c>
      <c r="I43" s="322">
        <f>MIN(B18:B41)</f>
        <v>762.66482651025331</v>
      </c>
      <c r="J43" s="322">
        <f>MIN(C18:C41)</f>
        <v>0</v>
      </c>
      <c r="K43" s="322">
        <f>MIN(D18:D41)</f>
        <v>15.4</v>
      </c>
      <c r="L43" s="322">
        <f>MIN(E18:E41)</f>
        <v>74</v>
      </c>
      <c r="M43" s="322">
        <f>MIN(F18:F41)</f>
        <v>0.9</v>
      </c>
    </row>
    <row r="44" spans="1:13" ht="13.9" customHeight="1" x14ac:dyDescent="0.2">
      <c r="A44" s="309"/>
      <c r="B44" s="135"/>
      <c r="C44" s="135"/>
      <c r="D44" s="135"/>
      <c r="E44" s="135"/>
      <c r="F44" s="135"/>
    </row>
    <row r="45" spans="1:13" ht="13.15" customHeight="1" x14ac:dyDescent="0.2">
      <c r="A45" s="327" t="s">
        <v>162</v>
      </c>
      <c r="B45" s="327"/>
      <c r="C45" s="327"/>
      <c r="D45" s="327"/>
      <c r="E45" s="327"/>
      <c r="F45" s="327"/>
    </row>
    <row r="46" spans="1:13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13" ht="13.9" customHeight="1" x14ac:dyDescent="0.2">
      <c r="A47" s="216">
        <v>44859.583333333336</v>
      </c>
      <c r="B47" s="141">
        <v>763.33988389013064</v>
      </c>
      <c r="C47" s="141">
        <v>0</v>
      </c>
      <c r="D47" s="142">
        <v>19.399999999999999</v>
      </c>
      <c r="E47" s="142">
        <v>75</v>
      </c>
      <c r="F47" s="142">
        <v>3.1</v>
      </c>
    </row>
    <row r="48" spans="1:13" x14ac:dyDescent="0.2">
      <c r="A48" s="216">
        <v>44859.625</v>
      </c>
      <c r="B48" s="141">
        <v>762.96485201242103</v>
      </c>
      <c r="C48" s="141">
        <v>0</v>
      </c>
      <c r="D48" s="142">
        <v>19.100000000000001</v>
      </c>
      <c r="E48" s="142">
        <v>76</v>
      </c>
      <c r="F48" s="142">
        <v>2.2000000000000002</v>
      </c>
    </row>
    <row r="49" spans="1:6" x14ac:dyDescent="0.2">
      <c r="A49" s="216">
        <v>44859.666666666664</v>
      </c>
      <c r="B49" s="141">
        <v>762.73983288579518</v>
      </c>
      <c r="C49" s="141">
        <v>0</v>
      </c>
      <c r="D49" s="142">
        <v>18.3</v>
      </c>
      <c r="E49" s="142">
        <v>77</v>
      </c>
      <c r="F49" s="142">
        <v>3.1</v>
      </c>
    </row>
    <row r="50" spans="1:6" x14ac:dyDescent="0.2">
      <c r="A50" s="216">
        <v>44859.708333333336</v>
      </c>
      <c r="B50" s="141">
        <v>762.73983288579518</v>
      </c>
      <c r="C50" s="141">
        <v>0</v>
      </c>
      <c r="D50" s="142">
        <v>17.5</v>
      </c>
      <c r="E50" s="142">
        <v>81</v>
      </c>
      <c r="F50" s="142">
        <v>2.2000000000000002</v>
      </c>
    </row>
    <row r="51" spans="1:6" x14ac:dyDescent="0.2">
      <c r="A51" s="216">
        <v>44859.75</v>
      </c>
      <c r="B51" s="141">
        <v>762.81483926133717</v>
      </c>
      <c r="C51" s="141">
        <v>0</v>
      </c>
      <c r="D51" s="142">
        <v>17.2</v>
      </c>
      <c r="E51" s="142">
        <v>83</v>
      </c>
      <c r="F51" s="142">
        <v>3.1</v>
      </c>
    </row>
    <row r="52" spans="1:6" x14ac:dyDescent="0.2">
      <c r="A52" s="216">
        <v>44859.791666666664</v>
      </c>
      <c r="B52" s="141">
        <v>763.11486476350478</v>
      </c>
      <c r="C52" s="141">
        <v>0</v>
      </c>
      <c r="D52" s="142">
        <v>16.600000000000001</v>
      </c>
      <c r="E52" s="142">
        <v>85</v>
      </c>
      <c r="F52" s="142">
        <v>1.8</v>
      </c>
    </row>
    <row r="53" spans="1:6" x14ac:dyDescent="0.2">
      <c r="A53" s="216">
        <v>44859.833333333336</v>
      </c>
      <c r="B53" s="141">
        <v>763.41489026567251</v>
      </c>
      <c r="C53" s="141">
        <v>0</v>
      </c>
      <c r="D53" s="142">
        <v>16.3</v>
      </c>
      <c r="E53" s="142">
        <v>86</v>
      </c>
      <c r="F53" s="142">
        <v>0.9</v>
      </c>
    </row>
    <row r="54" spans="1:6" x14ac:dyDescent="0.2">
      <c r="A54" s="216">
        <v>44859.875</v>
      </c>
      <c r="B54" s="141">
        <v>763.71491576784024</v>
      </c>
      <c r="C54" s="141">
        <v>0</v>
      </c>
      <c r="D54" s="142">
        <v>16.2</v>
      </c>
      <c r="E54" s="142">
        <v>87</v>
      </c>
      <c r="F54" s="142">
        <v>0.9</v>
      </c>
    </row>
    <row r="55" spans="1:6" x14ac:dyDescent="0.2">
      <c r="A55" s="216">
        <v>44859.916666666664</v>
      </c>
      <c r="B55" s="141">
        <v>763.8649285189241</v>
      </c>
      <c r="C55" s="141">
        <v>0</v>
      </c>
      <c r="D55" s="142">
        <v>16.399999999999999</v>
      </c>
      <c r="E55" s="142">
        <v>86</v>
      </c>
      <c r="F55" s="142">
        <v>1.3</v>
      </c>
    </row>
    <row r="56" spans="1:6" x14ac:dyDescent="0.2">
      <c r="A56" s="216">
        <v>44859.958333333336</v>
      </c>
      <c r="B56" s="141">
        <v>763.93993489446598</v>
      </c>
      <c r="C56" s="141">
        <v>0</v>
      </c>
      <c r="D56" s="142">
        <v>16.600000000000001</v>
      </c>
      <c r="E56" s="142">
        <v>86</v>
      </c>
      <c r="F56" s="142">
        <v>1.8</v>
      </c>
    </row>
    <row r="57" spans="1:6" x14ac:dyDescent="0.2">
      <c r="A57" s="216">
        <v>44860</v>
      </c>
      <c r="B57" s="141">
        <v>763.4898966412145</v>
      </c>
      <c r="C57" s="141">
        <v>0</v>
      </c>
      <c r="D57" s="142">
        <v>16.3</v>
      </c>
      <c r="E57" s="142">
        <v>86</v>
      </c>
      <c r="F57" s="142">
        <v>1.8</v>
      </c>
    </row>
    <row r="58" spans="1:6" x14ac:dyDescent="0.2">
      <c r="A58" s="216">
        <v>44860.041666666664</v>
      </c>
      <c r="B58" s="141">
        <v>763.11486476350478</v>
      </c>
      <c r="C58" s="141">
        <v>0</v>
      </c>
      <c r="D58" s="142">
        <v>16</v>
      </c>
      <c r="E58" s="142">
        <v>87</v>
      </c>
      <c r="F58" s="142">
        <v>1.3</v>
      </c>
    </row>
    <row r="59" spans="1:6" x14ac:dyDescent="0.2">
      <c r="A59" s="216">
        <v>44860.083333333336</v>
      </c>
      <c r="B59" s="141">
        <v>762.51481375916956</v>
      </c>
      <c r="C59" s="141">
        <v>0</v>
      </c>
      <c r="D59" s="142">
        <v>15.7</v>
      </c>
      <c r="E59" s="142">
        <v>88</v>
      </c>
      <c r="F59" s="142">
        <v>1.3</v>
      </c>
    </row>
    <row r="60" spans="1:6" x14ac:dyDescent="0.2">
      <c r="A60" s="216">
        <v>44860.125</v>
      </c>
      <c r="B60" s="141">
        <v>762.06477550591796</v>
      </c>
      <c r="C60" s="141">
        <v>0</v>
      </c>
      <c r="D60" s="142">
        <v>15.4</v>
      </c>
      <c r="E60" s="142">
        <v>89</v>
      </c>
      <c r="F60" s="142">
        <v>1.3</v>
      </c>
    </row>
    <row r="61" spans="1:6" x14ac:dyDescent="0.2">
      <c r="A61" s="216">
        <v>44860.166666666664</v>
      </c>
      <c r="B61" s="141">
        <v>762.13978188145995</v>
      </c>
      <c r="C61" s="141">
        <v>0</v>
      </c>
      <c r="D61" s="142">
        <v>15.3</v>
      </c>
      <c r="E61" s="142">
        <v>89</v>
      </c>
      <c r="F61" s="142">
        <v>1.3</v>
      </c>
    </row>
    <row r="62" spans="1:6" x14ac:dyDescent="0.2">
      <c r="A62" s="216">
        <v>44860.208333333336</v>
      </c>
      <c r="B62" s="141">
        <v>762.58982013471143</v>
      </c>
      <c r="C62" s="141">
        <v>0</v>
      </c>
      <c r="D62" s="142">
        <v>15.3</v>
      </c>
      <c r="E62" s="142">
        <v>89</v>
      </c>
      <c r="F62" s="142">
        <v>1.3</v>
      </c>
    </row>
    <row r="63" spans="1:6" x14ac:dyDescent="0.2">
      <c r="A63" s="216">
        <v>44860.25</v>
      </c>
      <c r="B63" s="141">
        <v>763.03985838796291</v>
      </c>
      <c r="C63" s="141">
        <v>0</v>
      </c>
      <c r="D63" s="142">
        <v>15.3</v>
      </c>
      <c r="E63" s="142">
        <v>89</v>
      </c>
      <c r="F63" s="142">
        <v>1.3</v>
      </c>
    </row>
    <row r="64" spans="1:6" x14ac:dyDescent="0.2">
      <c r="A64" s="216">
        <v>44860.291666666664</v>
      </c>
      <c r="B64" s="141"/>
      <c r="C64" s="141"/>
      <c r="D64" s="142"/>
      <c r="E64" s="142"/>
      <c r="F64" s="142"/>
    </row>
    <row r="65" spans="1:13" x14ac:dyDescent="0.2">
      <c r="A65" s="216">
        <v>44860.333333333336</v>
      </c>
      <c r="B65" s="141">
        <v>763.26487751458876</v>
      </c>
      <c r="C65" s="141">
        <v>0</v>
      </c>
      <c r="D65" s="142">
        <v>15.9</v>
      </c>
      <c r="E65" s="142">
        <v>88</v>
      </c>
      <c r="F65" s="142">
        <v>1.3</v>
      </c>
    </row>
    <row r="66" spans="1:13" x14ac:dyDescent="0.2">
      <c r="A66" s="216">
        <v>44860.375</v>
      </c>
      <c r="B66" s="141">
        <v>763.4898966412145</v>
      </c>
      <c r="C66" s="141">
        <v>0</v>
      </c>
      <c r="D66" s="142">
        <v>16.7</v>
      </c>
      <c r="E66" s="142">
        <v>85</v>
      </c>
      <c r="F66" s="142">
        <v>2.2000000000000002</v>
      </c>
    </row>
    <row r="67" spans="1:13" x14ac:dyDescent="0.2">
      <c r="A67" s="216">
        <v>44860.416666666664</v>
      </c>
      <c r="B67" s="141">
        <v>763.41489026567251</v>
      </c>
      <c r="C67" s="141">
        <v>0</v>
      </c>
      <c r="D67" s="142">
        <v>18.100000000000001</v>
      </c>
      <c r="E67" s="142">
        <v>81</v>
      </c>
      <c r="F67" s="142">
        <v>2.2000000000000002</v>
      </c>
    </row>
    <row r="68" spans="1:13" x14ac:dyDescent="0.2">
      <c r="A68" s="216">
        <v>44860.458333333336</v>
      </c>
      <c r="B68" s="141">
        <v>763.03985838796291</v>
      </c>
      <c r="C68" s="141">
        <v>0</v>
      </c>
      <c r="D68" s="142">
        <v>19.8</v>
      </c>
      <c r="E68" s="142">
        <v>76</v>
      </c>
      <c r="F68" s="142">
        <v>2.2000000000000002</v>
      </c>
    </row>
    <row r="69" spans="1:13" x14ac:dyDescent="0.2">
      <c r="A69" s="216">
        <v>44860.5</v>
      </c>
      <c r="B69" s="141">
        <v>762.73983288579518</v>
      </c>
      <c r="C69" s="141">
        <v>0</v>
      </c>
      <c r="D69" s="142">
        <v>20.3</v>
      </c>
      <c r="E69" s="142">
        <v>75</v>
      </c>
      <c r="F69" s="142">
        <v>3.1</v>
      </c>
    </row>
    <row r="70" spans="1:13" x14ac:dyDescent="0.2">
      <c r="A70" s="216">
        <v>44860.541666666664</v>
      </c>
      <c r="B70" s="141">
        <v>762.58982013471143</v>
      </c>
      <c r="C70" s="141">
        <v>0</v>
      </c>
      <c r="D70" s="142">
        <v>19.899999999999999</v>
      </c>
      <c r="E70" s="142">
        <v>76</v>
      </c>
      <c r="F70" s="142">
        <v>3.1</v>
      </c>
    </row>
    <row r="71" spans="1:13" hidden="1" x14ac:dyDescent="0.2">
      <c r="A71" s="216"/>
      <c r="B71" s="141"/>
      <c r="C71" s="285"/>
      <c r="D71" s="286"/>
      <c r="E71" s="143"/>
      <c r="F71" s="286"/>
    </row>
    <row r="72" spans="1:13" x14ac:dyDescent="0.2">
      <c r="A72" s="213" t="s">
        <v>163</v>
      </c>
      <c r="B72" s="144">
        <f>AVERAGE(B47:B70)</f>
        <v>763.04964182825108</v>
      </c>
      <c r="C72" s="144">
        <f t="shared" ref="C72:F72" si="3">AVERAGE(C47:C70)</f>
        <v>0</v>
      </c>
      <c r="D72" s="144">
        <f t="shared" si="3"/>
        <v>17.11304347826087</v>
      </c>
      <c r="E72" s="144">
        <f t="shared" si="3"/>
        <v>83.478260869565219</v>
      </c>
      <c r="F72" s="144">
        <f t="shared" si="3"/>
        <v>1.9173913043478268</v>
      </c>
      <c r="I72" s="265">
        <f>MIN(B47:B70)</f>
        <v>762.06477550591796</v>
      </c>
      <c r="J72" s="265">
        <f t="shared" ref="J72:M72" si="4">MIN(C47:C70)</f>
        <v>0</v>
      </c>
      <c r="K72" s="265">
        <f t="shared" si="4"/>
        <v>15.3</v>
      </c>
      <c r="L72" s="265">
        <f t="shared" si="4"/>
        <v>75</v>
      </c>
      <c r="M72" s="265">
        <f t="shared" si="4"/>
        <v>0.9</v>
      </c>
    </row>
    <row r="73" spans="1:13" x14ac:dyDescent="0.2">
      <c r="A73" s="135"/>
      <c r="B73" s="135"/>
      <c r="C73" s="135"/>
      <c r="D73" s="135"/>
      <c r="E73" s="135"/>
      <c r="F73" s="135"/>
    </row>
    <row r="74" spans="1:13" ht="13.15" customHeight="1" x14ac:dyDescent="0.2">
      <c r="A74" s="327" t="s">
        <v>165</v>
      </c>
      <c r="B74" s="327"/>
      <c r="C74" s="327"/>
      <c r="D74" s="327"/>
      <c r="E74" s="327"/>
      <c r="F74" s="327"/>
    </row>
    <row r="75" spans="1:13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13" ht="13.9" customHeight="1" x14ac:dyDescent="0.2">
      <c r="A76" s="216">
        <v>44860.583333333336</v>
      </c>
      <c r="B76" s="141"/>
      <c r="C76" s="141"/>
      <c r="D76" s="142"/>
      <c r="E76" s="142"/>
      <c r="F76" s="142"/>
    </row>
    <row r="77" spans="1:13" x14ac:dyDescent="0.2">
      <c r="A77" s="216">
        <v>44860.625</v>
      </c>
      <c r="B77" s="141">
        <v>762.21478825700183</v>
      </c>
      <c r="C77" s="141">
        <v>0</v>
      </c>
      <c r="D77" s="142">
        <v>20.2</v>
      </c>
      <c r="E77" s="142">
        <v>75</v>
      </c>
      <c r="F77" s="142">
        <v>2.7</v>
      </c>
    </row>
    <row r="78" spans="1:13" x14ac:dyDescent="0.2">
      <c r="A78" s="216">
        <v>44860.666666666664</v>
      </c>
      <c r="B78" s="141">
        <v>762.06477550591796</v>
      </c>
      <c r="C78" s="141">
        <v>0</v>
      </c>
      <c r="D78" s="142">
        <v>19.399999999999999</v>
      </c>
      <c r="E78" s="142">
        <v>78</v>
      </c>
      <c r="F78" s="142">
        <v>2.7</v>
      </c>
    </row>
    <row r="79" spans="1:13" x14ac:dyDescent="0.2">
      <c r="A79" s="216">
        <v>44860.708333333336</v>
      </c>
      <c r="B79" s="141">
        <v>761.83975637929223</v>
      </c>
      <c r="C79" s="141">
        <v>0</v>
      </c>
      <c r="D79" s="142">
        <v>17.899999999999999</v>
      </c>
      <c r="E79" s="142">
        <v>80</v>
      </c>
      <c r="F79" s="142">
        <v>2.7</v>
      </c>
    </row>
    <row r="80" spans="1:13" x14ac:dyDescent="0.2">
      <c r="A80" s="216">
        <v>44860.75</v>
      </c>
      <c r="B80" s="141">
        <v>762.21478825700183</v>
      </c>
      <c r="C80" s="141">
        <v>0</v>
      </c>
      <c r="D80" s="142">
        <v>16.8</v>
      </c>
      <c r="E80" s="142">
        <v>83</v>
      </c>
      <c r="F80" s="142">
        <v>2.2000000000000002</v>
      </c>
    </row>
    <row r="81" spans="1:6" x14ac:dyDescent="0.2">
      <c r="A81" s="216">
        <v>44860.791666666664</v>
      </c>
      <c r="B81" s="141">
        <v>762.81483926133717</v>
      </c>
      <c r="C81" s="141">
        <v>0</v>
      </c>
      <c r="D81" s="142">
        <v>16.5</v>
      </c>
      <c r="E81" s="142">
        <v>85</v>
      </c>
      <c r="F81" s="142">
        <v>1.3</v>
      </c>
    </row>
    <row r="82" spans="1:6" x14ac:dyDescent="0.2">
      <c r="A82" s="216">
        <v>44860.833333333336</v>
      </c>
      <c r="B82" s="141">
        <v>762.96485201242103</v>
      </c>
      <c r="C82" s="141">
        <v>0</v>
      </c>
      <c r="D82" s="142">
        <v>16.3</v>
      </c>
      <c r="E82" s="142">
        <v>85</v>
      </c>
      <c r="F82" s="142">
        <v>1.8</v>
      </c>
    </row>
    <row r="83" spans="1:6" x14ac:dyDescent="0.2">
      <c r="A83" s="216">
        <v>44860.875</v>
      </c>
      <c r="B83" s="141">
        <v>763.41489026567251</v>
      </c>
      <c r="C83" s="141">
        <v>0</v>
      </c>
      <c r="D83" s="142">
        <v>16.100000000000001</v>
      </c>
      <c r="E83" s="142">
        <v>86</v>
      </c>
      <c r="F83" s="142">
        <v>1.8</v>
      </c>
    </row>
    <row r="84" spans="1:6" x14ac:dyDescent="0.2">
      <c r="A84" s="216">
        <v>44860.916666666664</v>
      </c>
      <c r="B84" s="141">
        <v>763.78992214338211</v>
      </c>
      <c r="C84" s="141">
        <v>0</v>
      </c>
      <c r="D84" s="142">
        <v>15.9</v>
      </c>
      <c r="E84" s="142">
        <v>87</v>
      </c>
      <c r="F84" s="142">
        <v>1.3</v>
      </c>
    </row>
    <row r="85" spans="1:6" x14ac:dyDescent="0.2">
      <c r="A85" s="216">
        <v>44860.958333333336</v>
      </c>
      <c r="B85" s="141">
        <v>763.78992214338211</v>
      </c>
      <c r="C85" s="141">
        <v>0</v>
      </c>
      <c r="D85" s="142">
        <v>15.9</v>
      </c>
      <c r="E85" s="142">
        <v>87</v>
      </c>
      <c r="F85" s="142">
        <v>1.3</v>
      </c>
    </row>
    <row r="86" spans="1:6" x14ac:dyDescent="0.2">
      <c r="A86" s="216">
        <v>44861</v>
      </c>
      <c r="B86" s="141">
        <v>763.4898966412145</v>
      </c>
      <c r="C86" s="141">
        <v>0</v>
      </c>
      <c r="D86" s="142">
        <v>15.9</v>
      </c>
      <c r="E86" s="142">
        <v>87</v>
      </c>
      <c r="F86" s="142">
        <v>1.8</v>
      </c>
    </row>
    <row r="87" spans="1:6" x14ac:dyDescent="0.2">
      <c r="A87" s="216">
        <v>44861.041666666664</v>
      </c>
      <c r="B87" s="141">
        <v>763.33988389013064</v>
      </c>
      <c r="C87" s="141">
        <v>0</v>
      </c>
      <c r="D87" s="142">
        <v>15.6</v>
      </c>
      <c r="E87" s="142">
        <v>87</v>
      </c>
      <c r="F87" s="142">
        <v>1.8</v>
      </c>
    </row>
    <row r="88" spans="1:6" x14ac:dyDescent="0.2">
      <c r="A88" s="216">
        <v>44861.083333333336</v>
      </c>
      <c r="B88" s="141">
        <v>763.03985838796291</v>
      </c>
      <c r="C88" s="141">
        <v>0</v>
      </c>
      <c r="D88" s="142">
        <v>15.6</v>
      </c>
      <c r="E88" s="142">
        <v>87</v>
      </c>
      <c r="F88" s="142">
        <v>1.3</v>
      </c>
    </row>
    <row r="89" spans="1:6" x14ac:dyDescent="0.2">
      <c r="A89" s="216">
        <v>44861.125</v>
      </c>
      <c r="B89" s="141">
        <v>762.66482651025331</v>
      </c>
      <c r="C89" s="141">
        <v>0</v>
      </c>
      <c r="D89" s="142">
        <v>15.2</v>
      </c>
      <c r="E89" s="142">
        <v>88</v>
      </c>
      <c r="F89" s="142">
        <v>1.3</v>
      </c>
    </row>
    <row r="90" spans="1:6" x14ac:dyDescent="0.2">
      <c r="A90" s="216">
        <v>44861.166666666664</v>
      </c>
      <c r="B90" s="141">
        <v>762.96485201242103</v>
      </c>
      <c r="C90" s="141">
        <v>0</v>
      </c>
      <c r="D90" s="142">
        <v>15.1</v>
      </c>
      <c r="E90" s="142">
        <v>89</v>
      </c>
      <c r="F90" s="142">
        <v>0.9</v>
      </c>
    </row>
    <row r="91" spans="1:6" x14ac:dyDescent="0.2">
      <c r="A91" s="216">
        <v>44861.208333333336</v>
      </c>
      <c r="B91" s="141">
        <v>763.11486476350478</v>
      </c>
      <c r="C91" s="141">
        <v>0</v>
      </c>
      <c r="D91" s="142">
        <v>15.2</v>
      </c>
      <c r="E91" s="142">
        <v>89</v>
      </c>
      <c r="F91" s="142">
        <v>1.8</v>
      </c>
    </row>
    <row r="92" spans="1:6" x14ac:dyDescent="0.2">
      <c r="A92" s="216">
        <v>44861.25</v>
      </c>
      <c r="B92" s="141">
        <v>763.56490301675638</v>
      </c>
      <c r="C92" s="141">
        <v>0</v>
      </c>
      <c r="D92" s="142">
        <v>14.9</v>
      </c>
      <c r="E92" s="142">
        <v>90</v>
      </c>
      <c r="F92" s="142">
        <v>1.3</v>
      </c>
    </row>
    <row r="93" spans="1:6" x14ac:dyDescent="0.2">
      <c r="A93" s="216">
        <v>44861.291666666664</v>
      </c>
      <c r="B93" s="324">
        <v>763.93993489446598</v>
      </c>
      <c r="C93" s="324">
        <v>0</v>
      </c>
      <c r="D93" s="324">
        <v>14.9</v>
      </c>
      <c r="E93" s="324">
        <v>90</v>
      </c>
      <c r="F93" s="324">
        <v>1.3</v>
      </c>
    </row>
    <row r="94" spans="1:6" x14ac:dyDescent="0.2">
      <c r="A94" s="216">
        <v>44861.333333333336</v>
      </c>
      <c r="B94" s="141">
        <v>764.23996039663371</v>
      </c>
      <c r="C94" s="141">
        <v>0</v>
      </c>
      <c r="D94" s="142">
        <v>14.9</v>
      </c>
      <c r="E94" s="142">
        <v>91</v>
      </c>
      <c r="F94" s="142">
        <v>1.3</v>
      </c>
    </row>
    <row r="95" spans="1:6" x14ac:dyDescent="0.2">
      <c r="A95" s="216">
        <v>44861.375</v>
      </c>
      <c r="B95" s="141">
        <v>764.46497952325944</v>
      </c>
      <c r="C95" s="141">
        <v>0</v>
      </c>
      <c r="D95" s="142">
        <v>15</v>
      </c>
      <c r="E95" s="142">
        <v>90</v>
      </c>
      <c r="F95" s="142">
        <v>1.3</v>
      </c>
    </row>
    <row r="96" spans="1:6" x14ac:dyDescent="0.2">
      <c r="A96" s="216">
        <v>44861.416666666664</v>
      </c>
      <c r="B96" s="141">
        <v>764.31496677217558</v>
      </c>
      <c r="C96" s="141">
        <v>0</v>
      </c>
      <c r="D96" s="142">
        <v>15.5</v>
      </c>
      <c r="E96" s="142">
        <v>88</v>
      </c>
      <c r="F96" s="142">
        <v>1.8</v>
      </c>
    </row>
    <row r="97" spans="1:13" x14ac:dyDescent="0.2">
      <c r="A97" s="216">
        <v>44861.458333333336</v>
      </c>
      <c r="B97" s="141">
        <v>764.23996039663371</v>
      </c>
      <c r="C97" s="141">
        <v>0</v>
      </c>
      <c r="D97" s="142">
        <v>16.600000000000001</v>
      </c>
      <c r="E97" s="142">
        <v>85</v>
      </c>
      <c r="F97" s="142">
        <v>1.8</v>
      </c>
    </row>
    <row r="98" spans="1:13" x14ac:dyDescent="0.2">
      <c r="A98" s="216">
        <v>44861.5</v>
      </c>
      <c r="B98" s="141">
        <v>763.63990939229836</v>
      </c>
      <c r="C98" s="141">
        <v>0</v>
      </c>
      <c r="D98" s="142">
        <v>19.100000000000001</v>
      </c>
      <c r="E98" s="142">
        <v>78</v>
      </c>
      <c r="F98" s="142">
        <v>2.2000000000000002</v>
      </c>
    </row>
    <row r="99" spans="1:13" x14ac:dyDescent="0.2">
      <c r="A99" s="216">
        <v>44861.541666666664</v>
      </c>
      <c r="B99" s="141">
        <v>763.18987113904677</v>
      </c>
      <c r="C99" s="141">
        <v>0</v>
      </c>
      <c r="D99" s="142">
        <v>19.3</v>
      </c>
      <c r="E99" s="142">
        <v>78</v>
      </c>
      <c r="F99" s="142">
        <v>3.1</v>
      </c>
    </row>
    <row r="100" spans="1:13" hidden="1" x14ac:dyDescent="0.2">
      <c r="A100" s="216"/>
      <c r="B100" s="141"/>
      <c r="C100" s="141"/>
      <c r="D100" s="142"/>
      <c r="E100" s="143"/>
      <c r="F100" s="142"/>
    </row>
    <row r="101" spans="1:13" x14ac:dyDescent="0.2">
      <c r="A101" s="213" t="s">
        <v>164</v>
      </c>
      <c r="B101" s="144">
        <f>AVERAGE(B76:B99)</f>
        <v>763.27466095487682</v>
      </c>
      <c r="C101" s="144">
        <f>AVERAGE(C76:C99)</f>
        <v>0</v>
      </c>
      <c r="D101" s="144">
        <f>AVERAGE(D76:D99)</f>
        <v>16.426086956521736</v>
      </c>
      <c r="E101" s="144">
        <f>AVERAGE(E76:E99)</f>
        <v>85.347826086956516</v>
      </c>
      <c r="F101" s="144">
        <f>AVERAGE(F76:F99)</f>
        <v>1.7739130434782613</v>
      </c>
      <c r="I101" s="265">
        <f>MIN(B76:B99)</f>
        <v>761.83975637929223</v>
      </c>
      <c r="J101" s="265">
        <f>MIN(C76:C99)</f>
        <v>0</v>
      </c>
      <c r="K101" s="265">
        <f>MIN(D76:D99)</f>
        <v>14.9</v>
      </c>
      <c r="L101" s="265">
        <f>MIN(E76:E99)</f>
        <v>75</v>
      </c>
      <c r="M101" s="265">
        <f>MIN(F76:F99)</f>
        <v>0.9</v>
      </c>
    </row>
    <row r="102" spans="1:13" x14ac:dyDescent="0.2">
      <c r="A102" s="338"/>
      <c r="B102" s="338"/>
      <c r="C102" s="338"/>
      <c r="D102" s="338"/>
      <c r="E102" s="338"/>
      <c r="F102" s="339"/>
    </row>
    <row r="103" spans="1:13" ht="13.15" customHeight="1" x14ac:dyDescent="0.2">
      <c r="A103" s="327" t="s">
        <v>166</v>
      </c>
      <c r="B103" s="327"/>
      <c r="C103" s="327"/>
      <c r="D103" s="327"/>
      <c r="E103" s="327"/>
      <c r="F103" s="327"/>
    </row>
    <row r="104" spans="1:13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13" ht="13.9" customHeight="1" x14ac:dyDescent="0.2">
      <c r="A105" s="216">
        <v>44861.541666666664</v>
      </c>
      <c r="B105" s="141">
        <v>763.18987113904677</v>
      </c>
      <c r="C105" s="141">
        <v>0</v>
      </c>
      <c r="D105" s="142">
        <v>19.3</v>
      </c>
      <c r="E105" s="142">
        <v>78</v>
      </c>
      <c r="F105" s="142">
        <v>3.1</v>
      </c>
    </row>
    <row r="106" spans="1:13" x14ac:dyDescent="0.2">
      <c r="A106" s="216">
        <v>44861.583333333336</v>
      </c>
      <c r="B106" s="141">
        <v>762.73983288579518</v>
      </c>
      <c r="C106" s="141">
        <v>0</v>
      </c>
      <c r="D106" s="142">
        <v>20.3</v>
      </c>
      <c r="E106" s="142">
        <v>75</v>
      </c>
      <c r="F106" s="142">
        <v>3.1</v>
      </c>
    </row>
    <row r="107" spans="1:13" x14ac:dyDescent="0.2">
      <c r="A107" s="216">
        <v>44861.625</v>
      </c>
      <c r="B107" s="141">
        <v>762.2897946325437</v>
      </c>
      <c r="C107" s="141">
        <v>0</v>
      </c>
      <c r="D107" s="142">
        <v>19.899999999999999</v>
      </c>
      <c r="E107" s="142">
        <v>75</v>
      </c>
      <c r="F107" s="142">
        <v>3.1</v>
      </c>
    </row>
    <row r="108" spans="1:13" x14ac:dyDescent="0.2">
      <c r="A108" s="216">
        <v>44861.666666666664</v>
      </c>
      <c r="B108" s="141">
        <v>761.98976913037598</v>
      </c>
      <c r="C108" s="141">
        <v>0</v>
      </c>
      <c r="D108" s="142">
        <v>19.5</v>
      </c>
      <c r="E108" s="142">
        <v>76</v>
      </c>
      <c r="F108" s="142">
        <v>3.1</v>
      </c>
    </row>
    <row r="109" spans="1:13" x14ac:dyDescent="0.2">
      <c r="A109" s="216">
        <v>44861.708333333336</v>
      </c>
      <c r="B109" s="141">
        <v>762.13978188145995</v>
      </c>
      <c r="C109" s="141">
        <v>0</v>
      </c>
      <c r="D109" s="142">
        <v>18.399999999999999</v>
      </c>
      <c r="E109" s="142">
        <v>79</v>
      </c>
      <c r="F109" s="142">
        <v>2.7</v>
      </c>
    </row>
    <row r="110" spans="1:13" x14ac:dyDescent="0.2">
      <c r="A110" s="216">
        <v>44861.75</v>
      </c>
      <c r="B110" s="141">
        <v>762.36480100808558</v>
      </c>
      <c r="C110" s="141">
        <v>0</v>
      </c>
      <c r="D110" s="142">
        <v>16.899999999999999</v>
      </c>
      <c r="E110" s="142">
        <v>83</v>
      </c>
      <c r="F110" s="142">
        <v>2.2000000000000002</v>
      </c>
    </row>
    <row r="111" spans="1:13" x14ac:dyDescent="0.2">
      <c r="A111" s="216">
        <v>44861.791666666664</v>
      </c>
      <c r="B111" s="141">
        <v>762.73983288579518</v>
      </c>
      <c r="C111" s="141">
        <v>0</v>
      </c>
      <c r="D111" s="142">
        <v>16.2</v>
      </c>
      <c r="E111" s="142">
        <v>86</v>
      </c>
      <c r="F111" s="142">
        <v>1.3</v>
      </c>
    </row>
    <row r="112" spans="1:13" x14ac:dyDescent="0.2">
      <c r="A112" s="216">
        <v>44861.833333333336</v>
      </c>
      <c r="B112" s="141">
        <v>763.33988389013064</v>
      </c>
      <c r="C112" s="141">
        <v>0</v>
      </c>
      <c r="D112" s="142">
        <v>16</v>
      </c>
      <c r="E112" s="142">
        <v>87</v>
      </c>
      <c r="F112" s="142">
        <v>2.2000000000000002</v>
      </c>
    </row>
    <row r="113" spans="1:6" x14ac:dyDescent="0.2">
      <c r="A113" s="216">
        <v>44861.875</v>
      </c>
      <c r="B113" s="141">
        <v>763.71491576784024</v>
      </c>
      <c r="C113" s="141">
        <v>0</v>
      </c>
      <c r="D113" s="142">
        <v>16.2</v>
      </c>
      <c r="E113" s="142">
        <v>87</v>
      </c>
      <c r="F113" s="142">
        <v>1.3</v>
      </c>
    </row>
    <row r="114" spans="1:6" x14ac:dyDescent="0.2">
      <c r="A114" s="216">
        <v>44861.916666666664</v>
      </c>
      <c r="B114" s="141">
        <v>763.93993489446598</v>
      </c>
      <c r="C114" s="141">
        <v>0</v>
      </c>
      <c r="D114" s="142">
        <v>16.5</v>
      </c>
      <c r="E114" s="142">
        <v>86</v>
      </c>
      <c r="F114" s="142">
        <v>0.4</v>
      </c>
    </row>
    <row r="115" spans="1:6" x14ac:dyDescent="0.2">
      <c r="A115" s="216">
        <v>44861.958333333336</v>
      </c>
      <c r="B115" s="141">
        <v>763.8649285189241</v>
      </c>
      <c r="C115" s="141">
        <v>0</v>
      </c>
      <c r="D115" s="142">
        <v>16.600000000000001</v>
      </c>
      <c r="E115" s="142">
        <v>86</v>
      </c>
      <c r="F115" s="142">
        <v>1.8</v>
      </c>
    </row>
    <row r="116" spans="1:6" x14ac:dyDescent="0.2">
      <c r="A116" s="216">
        <v>44862</v>
      </c>
      <c r="B116" s="141">
        <v>763.33988389013064</v>
      </c>
      <c r="C116" s="141">
        <v>0</v>
      </c>
      <c r="D116" s="142">
        <v>16.399999999999999</v>
      </c>
      <c r="E116" s="142">
        <v>86</v>
      </c>
      <c r="F116" s="142">
        <v>1.3</v>
      </c>
    </row>
    <row r="117" spans="1:6" x14ac:dyDescent="0.2">
      <c r="A117" s="216">
        <v>44862.041666666664</v>
      </c>
      <c r="B117" s="141">
        <v>762.88984563687916</v>
      </c>
      <c r="C117" s="141">
        <v>0</v>
      </c>
      <c r="D117" s="142">
        <v>16.2</v>
      </c>
      <c r="E117" s="142">
        <v>86</v>
      </c>
      <c r="F117" s="142">
        <v>0.9</v>
      </c>
    </row>
    <row r="118" spans="1:6" x14ac:dyDescent="0.2">
      <c r="A118" s="216">
        <v>44862.083333333336</v>
      </c>
      <c r="B118" s="141">
        <v>762.81483926133717</v>
      </c>
      <c r="C118" s="141">
        <v>0</v>
      </c>
      <c r="D118" s="142">
        <v>15.8</v>
      </c>
      <c r="E118" s="142">
        <v>87</v>
      </c>
      <c r="F118" s="142">
        <v>1.3</v>
      </c>
    </row>
    <row r="119" spans="1:6" x14ac:dyDescent="0.2">
      <c r="A119" s="216">
        <v>44862.125</v>
      </c>
      <c r="B119" s="141">
        <v>762.73983288579518</v>
      </c>
      <c r="C119" s="141">
        <v>0</v>
      </c>
      <c r="D119" s="142">
        <v>15.7</v>
      </c>
      <c r="E119" s="142">
        <v>87</v>
      </c>
      <c r="F119" s="142">
        <v>0.9</v>
      </c>
    </row>
    <row r="120" spans="1:6" x14ac:dyDescent="0.2">
      <c r="A120" s="216">
        <v>44862.166666666664</v>
      </c>
      <c r="B120" s="141">
        <v>762.81483926133717</v>
      </c>
      <c r="C120" s="141">
        <v>0</v>
      </c>
      <c r="D120" s="142">
        <v>15.2</v>
      </c>
      <c r="E120" s="142">
        <v>88</v>
      </c>
      <c r="F120" s="142">
        <v>1.3</v>
      </c>
    </row>
    <row r="121" spans="1:6" x14ac:dyDescent="0.2">
      <c r="A121" s="216">
        <v>44862.208333333336</v>
      </c>
      <c r="B121" s="141">
        <v>763.41489026567251</v>
      </c>
      <c r="C121" s="141">
        <v>0</v>
      </c>
      <c r="D121" s="142">
        <v>14.9</v>
      </c>
      <c r="E121" s="142">
        <v>89</v>
      </c>
      <c r="F121" s="142">
        <v>1.3</v>
      </c>
    </row>
    <row r="122" spans="1:6" x14ac:dyDescent="0.2">
      <c r="A122" s="216">
        <v>44862.25</v>
      </c>
      <c r="B122" s="141">
        <v>764.01494127000797</v>
      </c>
      <c r="C122" s="141">
        <v>0</v>
      </c>
      <c r="D122" s="142">
        <v>15</v>
      </c>
      <c r="E122" s="142">
        <v>90</v>
      </c>
      <c r="F122" s="142">
        <v>2.2000000000000002</v>
      </c>
    </row>
    <row r="123" spans="1:6" x14ac:dyDescent="0.2">
      <c r="A123" s="216">
        <v>44862.291666666664</v>
      </c>
      <c r="B123" s="141">
        <v>764.46497952325944</v>
      </c>
      <c r="C123" s="141">
        <v>0</v>
      </c>
      <c r="D123" s="142">
        <v>14.9</v>
      </c>
      <c r="E123" s="142">
        <v>91</v>
      </c>
      <c r="F123" s="142">
        <v>1.8</v>
      </c>
    </row>
    <row r="124" spans="1:6" x14ac:dyDescent="0.2">
      <c r="A124" s="216">
        <v>44862.333333333336</v>
      </c>
      <c r="B124" s="141">
        <v>764.84001140096905</v>
      </c>
      <c r="C124" s="141">
        <v>0</v>
      </c>
      <c r="D124" s="142">
        <v>14.9</v>
      </c>
      <c r="E124" s="142">
        <v>92</v>
      </c>
      <c r="F124" s="142">
        <v>1.8</v>
      </c>
    </row>
    <row r="125" spans="1:6" x14ac:dyDescent="0.2">
      <c r="A125" s="216">
        <v>44862.375</v>
      </c>
      <c r="B125" s="324">
        <v>764.84001140096905</v>
      </c>
      <c r="C125" s="324">
        <v>0</v>
      </c>
      <c r="D125" s="324">
        <v>14.9</v>
      </c>
      <c r="E125" s="324">
        <v>93</v>
      </c>
      <c r="F125" s="324">
        <v>1.8</v>
      </c>
    </row>
    <row r="126" spans="1:6" x14ac:dyDescent="0.2">
      <c r="A126" s="216">
        <v>44862.416666666664</v>
      </c>
      <c r="B126" s="141">
        <v>764.91501777651092</v>
      </c>
      <c r="C126" s="141">
        <v>0</v>
      </c>
      <c r="D126" s="142">
        <v>15.3</v>
      </c>
      <c r="E126" s="142">
        <v>91</v>
      </c>
      <c r="F126" s="142">
        <v>2.2000000000000002</v>
      </c>
    </row>
    <row r="127" spans="1:6" x14ac:dyDescent="0.2">
      <c r="A127" s="216">
        <v>44862.458333333336</v>
      </c>
      <c r="B127" s="141">
        <v>764.68999864988518</v>
      </c>
      <c r="C127" s="141">
        <v>0</v>
      </c>
      <c r="D127" s="142">
        <v>16</v>
      </c>
      <c r="E127" s="142">
        <v>86</v>
      </c>
      <c r="F127" s="142">
        <v>2.2000000000000002</v>
      </c>
    </row>
    <row r="128" spans="1:6" x14ac:dyDescent="0.2">
      <c r="A128" s="216">
        <v>44862.5</v>
      </c>
      <c r="B128" s="141"/>
      <c r="C128" s="141"/>
      <c r="D128" s="142"/>
      <c r="E128" s="142"/>
      <c r="F128" s="142"/>
    </row>
    <row r="129" spans="1:13" hidden="1" x14ac:dyDescent="0.2">
      <c r="A129" s="216"/>
      <c r="B129" s="141"/>
      <c r="C129" s="141"/>
      <c r="D129" s="142"/>
      <c r="E129" s="143"/>
      <c r="F129" s="142"/>
    </row>
    <row r="130" spans="1:13" x14ac:dyDescent="0.2">
      <c r="A130" s="304" t="s">
        <v>167</v>
      </c>
      <c r="B130" s="144">
        <f>AVERAGE(B105:B128)</f>
        <v>763.39532338509639</v>
      </c>
      <c r="C130" s="144">
        <f>AVERAGE(C105:C128)</f>
        <v>0</v>
      </c>
      <c r="D130" s="144">
        <f>AVERAGE(D105:D128)</f>
        <v>16.565217391304344</v>
      </c>
      <c r="E130" s="144">
        <f>AVERAGE(E105:E128)</f>
        <v>85.391304347826093</v>
      </c>
      <c r="F130" s="144">
        <f>AVERAGE(F105:F128)</f>
        <v>1.8826086956521737</v>
      </c>
      <c r="I130" s="265">
        <f>MIN(B105:B128)</f>
        <v>761.98976913037598</v>
      </c>
      <c r="J130" s="265">
        <f>MIN(C105:C128)</f>
        <v>0</v>
      </c>
      <c r="K130" s="265">
        <f>MIN(D105:D128)</f>
        <v>14.9</v>
      </c>
      <c r="L130" s="265">
        <f>MIN(E105:E128)</f>
        <v>75</v>
      </c>
      <c r="M130" s="265">
        <f>MIN(F105:F128)</f>
        <v>0.4</v>
      </c>
    </row>
    <row r="131" spans="1:13" x14ac:dyDescent="0.2">
      <c r="A131" s="337"/>
      <c r="B131" s="337"/>
      <c r="C131" s="337"/>
      <c r="D131" s="337"/>
      <c r="E131" s="337"/>
      <c r="F131" s="337"/>
    </row>
    <row r="132" spans="1:13" ht="13.15" customHeight="1" x14ac:dyDescent="0.2">
      <c r="A132" s="327" t="s">
        <v>168</v>
      </c>
      <c r="B132" s="327"/>
      <c r="C132" s="327"/>
      <c r="D132" s="327"/>
      <c r="E132" s="327"/>
      <c r="F132" s="327"/>
    </row>
    <row r="133" spans="1:13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13" ht="13.9" customHeight="1" x14ac:dyDescent="0.2">
      <c r="A134" s="216">
        <v>44862.541666666664</v>
      </c>
      <c r="B134" s="141">
        <v>763.78992214338211</v>
      </c>
      <c r="C134" s="141">
        <v>0</v>
      </c>
      <c r="D134" s="142">
        <v>17.7</v>
      </c>
      <c r="E134" s="142">
        <v>81</v>
      </c>
      <c r="F134" s="142">
        <v>2.7</v>
      </c>
    </row>
    <row r="135" spans="1:13" x14ac:dyDescent="0.2">
      <c r="A135" s="216">
        <v>44862.583333333336</v>
      </c>
      <c r="B135" s="141">
        <v>763.18987113904677</v>
      </c>
      <c r="C135" s="141">
        <v>0</v>
      </c>
      <c r="D135" s="142">
        <v>17.7</v>
      </c>
      <c r="E135" s="142">
        <v>81</v>
      </c>
      <c r="F135" s="142">
        <v>2.2000000000000002</v>
      </c>
    </row>
    <row r="136" spans="1:13" x14ac:dyDescent="0.2">
      <c r="A136" s="216">
        <v>44862.625</v>
      </c>
      <c r="B136" s="141">
        <v>762.81483926133717</v>
      </c>
      <c r="C136" s="141">
        <v>0</v>
      </c>
      <c r="D136" s="142">
        <v>18.399999999999999</v>
      </c>
      <c r="E136" s="142">
        <v>80</v>
      </c>
      <c r="F136" s="142">
        <v>2.2000000000000002</v>
      </c>
    </row>
    <row r="137" spans="1:13" x14ac:dyDescent="0.2">
      <c r="A137" s="216">
        <v>44862.666666666664</v>
      </c>
      <c r="B137" s="141">
        <v>762.2897946325437</v>
      </c>
      <c r="C137" s="141">
        <v>0</v>
      </c>
      <c r="D137" s="142">
        <v>17.8</v>
      </c>
      <c r="E137" s="142">
        <v>80</v>
      </c>
      <c r="F137" s="142">
        <v>3.1</v>
      </c>
    </row>
    <row r="138" spans="1:13" x14ac:dyDescent="0.2">
      <c r="A138" s="216">
        <v>44862.708333333336</v>
      </c>
      <c r="B138" s="141">
        <v>762.43980738362757</v>
      </c>
      <c r="C138" s="141">
        <v>0</v>
      </c>
      <c r="D138" s="142">
        <v>18.100000000000001</v>
      </c>
      <c r="E138" s="142">
        <v>80</v>
      </c>
      <c r="F138" s="142">
        <v>2.7</v>
      </c>
    </row>
    <row r="139" spans="1:13" x14ac:dyDescent="0.2">
      <c r="A139" s="216">
        <v>44862.75</v>
      </c>
      <c r="B139" s="141">
        <v>762.73983288579518</v>
      </c>
      <c r="C139" s="141">
        <v>0</v>
      </c>
      <c r="D139" s="142">
        <v>16.8</v>
      </c>
      <c r="E139" s="142">
        <v>82</v>
      </c>
      <c r="F139" s="142">
        <v>1.8</v>
      </c>
    </row>
    <row r="140" spans="1:13" x14ac:dyDescent="0.2">
      <c r="A140" s="216">
        <v>44862.791666666664</v>
      </c>
      <c r="B140" s="141">
        <v>763.33988389013064</v>
      </c>
      <c r="C140" s="141">
        <v>0</v>
      </c>
      <c r="D140" s="142">
        <v>16</v>
      </c>
      <c r="E140" s="142">
        <v>85</v>
      </c>
      <c r="F140" s="142">
        <v>1.8</v>
      </c>
    </row>
    <row r="141" spans="1:13" x14ac:dyDescent="0.2">
      <c r="A141" s="216">
        <v>44862.833333333336</v>
      </c>
      <c r="B141" s="141">
        <v>763.71491576784024</v>
      </c>
      <c r="C141" s="141">
        <v>0</v>
      </c>
      <c r="D141" s="142">
        <v>15.7</v>
      </c>
      <c r="E141" s="142">
        <v>86</v>
      </c>
      <c r="F141" s="142">
        <v>0.9</v>
      </c>
    </row>
    <row r="142" spans="1:13" x14ac:dyDescent="0.2">
      <c r="A142" s="216">
        <v>44862.875</v>
      </c>
      <c r="B142" s="141">
        <v>763.71491576784024</v>
      </c>
      <c r="C142" s="141">
        <v>0</v>
      </c>
      <c r="D142" s="142">
        <v>15.4</v>
      </c>
      <c r="E142" s="142">
        <v>87</v>
      </c>
      <c r="F142" s="142">
        <v>1.3</v>
      </c>
    </row>
    <row r="143" spans="1:13" x14ac:dyDescent="0.2">
      <c r="A143" s="216">
        <v>44862.916666666664</v>
      </c>
      <c r="B143" s="141">
        <v>764.01494127000797</v>
      </c>
      <c r="C143" s="141">
        <v>0</v>
      </c>
      <c r="D143" s="142">
        <v>15.4</v>
      </c>
      <c r="E143" s="142">
        <v>88</v>
      </c>
      <c r="F143" s="142">
        <v>0.9</v>
      </c>
    </row>
    <row r="144" spans="1:13" x14ac:dyDescent="0.2">
      <c r="A144" s="216">
        <v>44862.958333333336</v>
      </c>
      <c r="B144" s="141">
        <v>763.93993489446598</v>
      </c>
      <c r="C144" s="141">
        <v>0</v>
      </c>
      <c r="D144" s="142">
        <v>15.6</v>
      </c>
      <c r="E144" s="142">
        <v>88</v>
      </c>
      <c r="F144" s="142">
        <v>0.9</v>
      </c>
    </row>
    <row r="145" spans="1:13" x14ac:dyDescent="0.2">
      <c r="A145" s="216">
        <v>44863</v>
      </c>
      <c r="B145" s="141">
        <v>763.4898966412145</v>
      </c>
      <c r="C145" s="141">
        <v>0</v>
      </c>
      <c r="D145" s="142">
        <v>15.5</v>
      </c>
      <c r="E145" s="142">
        <v>88</v>
      </c>
      <c r="F145" s="142">
        <v>0.9</v>
      </c>
    </row>
    <row r="146" spans="1:13" x14ac:dyDescent="0.2">
      <c r="A146" s="216">
        <v>44863.041666666664</v>
      </c>
      <c r="B146" s="141">
        <v>763.33988389013064</v>
      </c>
      <c r="C146" s="141">
        <v>0</v>
      </c>
      <c r="D146" s="142">
        <v>15.5</v>
      </c>
      <c r="E146" s="142">
        <v>89</v>
      </c>
      <c r="F146" s="142">
        <v>1.8</v>
      </c>
    </row>
    <row r="147" spans="1:13" x14ac:dyDescent="0.2">
      <c r="A147" s="216">
        <v>44863.083333333336</v>
      </c>
      <c r="B147" s="141">
        <v>763.18987113904677</v>
      </c>
      <c r="C147" s="141">
        <v>0</v>
      </c>
      <c r="D147" s="142">
        <v>15.3</v>
      </c>
      <c r="E147" s="142">
        <v>89</v>
      </c>
      <c r="F147" s="142">
        <v>1.8</v>
      </c>
    </row>
    <row r="148" spans="1:13" x14ac:dyDescent="0.2">
      <c r="A148" s="216">
        <v>44863.125</v>
      </c>
      <c r="B148" s="141">
        <v>762.96485201242103</v>
      </c>
      <c r="C148" s="141">
        <v>0</v>
      </c>
      <c r="D148" s="142">
        <v>15.1</v>
      </c>
      <c r="E148" s="142">
        <v>90</v>
      </c>
      <c r="F148" s="142">
        <v>1.3</v>
      </c>
    </row>
    <row r="149" spans="1:13" x14ac:dyDescent="0.2">
      <c r="A149" s="216">
        <v>44863.166666666664</v>
      </c>
      <c r="B149" s="141">
        <v>762.81483926133717</v>
      </c>
      <c r="C149" s="141">
        <v>0</v>
      </c>
      <c r="D149" s="142">
        <v>14.8</v>
      </c>
      <c r="E149" s="142">
        <v>91</v>
      </c>
      <c r="F149" s="142">
        <v>1.8</v>
      </c>
    </row>
    <row r="150" spans="1:13" x14ac:dyDescent="0.2">
      <c r="A150" s="216">
        <v>44863.208333333336</v>
      </c>
      <c r="B150" s="141">
        <v>763.11486476350478</v>
      </c>
      <c r="C150" s="141">
        <v>0</v>
      </c>
      <c r="D150" s="142">
        <v>14.7</v>
      </c>
      <c r="E150" s="142">
        <v>91</v>
      </c>
      <c r="F150" s="142">
        <v>1.8</v>
      </c>
    </row>
    <row r="151" spans="1:13" x14ac:dyDescent="0.2">
      <c r="A151" s="216">
        <v>44863.25</v>
      </c>
      <c r="B151" s="141">
        <v>763.41489026567251</v>
      </c>
      <c r="C151" s="141">
        <v>0</v>
      </c>
      <c r="D151" s="142">
        <v>14.6</v>
      </c>
      <c r="E151" s="142">
        <v>93</v>
      </c>
      <c r="F151" s="142">
        <v>0.9</v>
      </c>
    </row>
    <row r="152" spans="1:13" x14ac:dyDescent="0.2">
      <c r="A152" s="216">
        <v>44863.291666666664</v>
      </c>
      <c r="B152" s="141">
        <v>764.01494127000797</v>
      </c>
      <c r="C152" s="141">
        <v>0</v>
      </c>
      <c r="D152" s="142">
        <v>14.6</v>
      </c>
      <c r="E152" s="142">
        <v>93</v>
      </c>
      <c r="F152" s="142">
        <v>1.3</v>
      </c>
    </row>
    <row r="153" spans="1:13" x14ac:dyDescent="0.2">
      <c r="A153" s="216">
        <v>44863.333333333336</v>
      </c>
      <c r="B153" s="141">
        <v>764.46497952325944</v>
      </c>
      <c r="C153" s="141">
        <v>0</v>
      </c>
      <c r="D153" s="142">
        <v>14.9</v>
      </c>
      <c r="E153" s="142">
        <v>93</v>
      </c>
      <c r="F153" s="142">
        <v>0.9</v>
      </c>
    </row>
    <row r="154" spans="1:13" x14ac:dyDescent="0.2">
      <c r="A154" s="216">
        <v>44863.375</v>
      </c>
      <c r="B154" s="141">
        <v>764.53998589880132</v>
      </c>
      <c r="C154" s="141">
        <v>0</v>
      </c>
      <c r="D154" s="142">
        <v>15.2</v>
      </c>
      <c r="E154" s="142">
        <v>92</v>
      </c>
      <c r="F154" s="142">
        <v>0.9</v>
      </c>
    </row>
    <row r="155" spans="1:13" x14ac:dyDescent="0.2">
      <c r="A155" s="216">
        <v>44863.416666666664</v>
      </c>
      <c r="B155" s="141">
        <v>764.23996039663371</v>
      </c>
      <c r="C155" s="141">
        <v>0</v>
      </c>
      <c r="D155" s="142">
        <v>15.6</v>
      </c>
      <c r="E155" s="142">
        <v>90</v>
      </c>
      <c r="F155" s="142">
        <v>2.2000000000000002</v>
      </c>
    </row>
    <row r="156" spans="1:13" x14ac:dyDescent="0.2">
      <c r="A156" s="216">
        <v>44863.458333333336</v>
      </c>
      <c r="B156" s="141">
        <v>763.93993489446598</v>
      </c>
      <c r="C156" s="141">
        <v>0</v>
      </c>
      <c r="D156" s="142">
        <v>16.2</v>
      </c>
      <c r="E156" s="142">
        <v>87</v>
      </c>
      <c r="F156" s="142">
        <v>2.7</v>
      </c>
    </row>
    <row r="157" spans="1:13" x14ac:dyDescent="0.2">
      <c r="A157" s="216">
        <v>44863.5</v>
      </c>
      <c r="B157" s="141">
        <v>763.71491576784024</v>
      </c>
      <c r="C157" s="141">
        <v>0</v>
      </c>
      <c r="D157" s="142">
        <v>16.7</v>
      </c>
      <c r="E157" s="142">
        <v>86</v>
      </c>
      <c r="F157" s="142">
        <v>2.7</v>
      </c>
    </row>
    <row r="158" spans="1:13" hidden="1" x14ac:dyDescent="0.2">
      <c r="A158" s="216"/>
      <c r="B158" s="141"/>
      <c r="C158" s="141"/>
      <c r="D158" s="142"/>
      <c r="E158" s="143"/>
      <c r="F158" s="142"/>
    </row>
    <row r="159" spans="1:13" x14ac:dyDescent="0.2">
      <c r="A159" s="305" t="s">
        <v>169</v>
      </c>
      <c r="B159" s="144">
        <f>AVERAGE(B134:B157)</f>
        <v>763.46801978168139</v>
      </c>
      <c r="C159" s="144">
        <f t="shared" ref="C159:F159" si="5">AVERAGE(C134:C157)</f>
        <v>0</v>
      </c>
      <c r="D159" s="144">
        <f t="shared" si="5"/>
        <v>15.970833333333333</v>
      </c>
      <c r="E159" s="144">
        <f t="shared" si="5"/>
        <v>87.083333333333329</v>
      </c>
      <c r="F159" s="144">
        <f t="shared" si="5"/>
        <v>1.729166666666667</v>
      </c>
      <c r="I159" s="265">
        <f>MIN(B134:B157)</f>
        <v>762.2897946325437</v>
      </c>
      <c r="J159" s="265">
        <f t="shared" ref="J159:M159" si="6">MIN(C134:C157)</f>
        <v>0</v>
      </c>
      <c r="K159" s="265">
        <f t="shared" si="6"/>
        <v>14.6</v>
      </c>
      <c r="L159" s="265">
        <f t="shared" si="6"/>
        <v>80</v>
      </c>
      <c r="M159" s="265">
        <f t="shared" si="6"/>
        <v>0.9</v>
      </c>
    </row>
    <row r="160" spans="1:13" x14ac:dyDescent="0.2">
      <c r="A160" s="337" t="s">
        <v>260</v>
      </c>
      <c r="B160" s="340"/>
      <c r="C160" s="340"/>
      <c r="D160" s="340"/>
      <c r="E160" s="340"/>
      <c r="F160" s="340"/>
    </row>
    <row r="161" spans="1:6" ht="13.15" hidden="1" customHeight="1" x14ac:dyDescent="0.2">
      <c r="A161" s="326" t="s">
        <v>170</v>
      </c>
      <c r="B161" s="326"/>
      <c r="C161" s="326"/>
      <c r="D161" s="326"/>
      <c r="E161" s="326"/>
      <c r="F161" s="326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7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7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7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7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7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7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7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7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7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7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7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7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7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7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7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7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7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7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7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7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7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7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7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8">AVERAGE(D163:D187)</f>
        <v>#DIV/0!</v>
      </c>
      <c r="E188" s="144" t="e">
        <f t="shared" si="8"/>
        <v>#DIV/0!</v>
      </c>
      <c r="F188" s="144" t="e">
        <f t="shared" si="8"/>
        <v>#DIV/0!</v>
      </c>
    </row>
    <row r="189" spans="1:6" x14ac:dyDescent="0.2">
      <c r="A189" s="321"/>
      <c r="B189" s="321"/>
      <c r="C189" s="321"/>
      <c r="D189" s="321"/>
      <c r="E189" s="321"/>
      <c r="F189" s="321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4" fitToHeight="0" orientation="portrait" r:id="rId1"/>
  <rowBreaks count="1" manualBreakCount="1">
    <brk id="73" max="5" man="1"/>
  </rowBreaks>
  <ignoredErrors>
    <ignoredError sqref="J21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2" zoomScale="90" zoomScaleNormal="100" zoomScaleSheetLayoutView="90" workbookViewId="0">
      <selection activeCell="S14" sqref="S14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6"/>
      <c r="C2" s="346"/>
      <c r="D2" s="346"/>
      <c r="E2" s="346"/>
      <c r="F2" s="328" t="s">
        <v>239</v>
      </c>
      <c r="G2" s="328"/>
      <c r="H2" s="328"/>
      <c r="I2" s="328"/>
      <c r="J2" s="328"/>
      <c r="K2" s="328"/>
      <c r="L2" s="328"/>
      <c r="M2" s="328"/>
      <c r="N2" s="328"/>
      <c r="O2" s="329"/>
    </row>
    <row r="3" spans="1:18" ht="16.5" customHeight="1" x14ac:dyDescent="0.2">
      <c r="A3" s="52"/>
      <c r="B3" s="347"/>
      <c r="C3" s="347"/>
      <c r="D3" s="347"/>
      <c r="E3" s="347"/>
      <c r="F3" s="330"/>
      <c r="G3" s="330"/>
      <c r="H3" s="330"/>
      <c r="I3" s="330"/>
      <c r="J3" s="330"/>
      <c r="K3" s="330"/>
      <c r="L3" s="330"/>
      <c r="M3" s="330"/>
      <c r="N3" s="330"/>
      <c r="O3" s="331"/>
    </row>
    <row r="4" spans="1:18" ht="16.5" customHeight="1" x14ac:dyDescent="0.2">
      <c r="A4" s="52"/>
      <c r="B4" s="347"/>
      <c r="C4" s="347"/>
      <c r="D4" s="347"/>
      <c r="E4" s="347"/>
      <c r="F4" s="330"/>
      <c r="G4" s="330"/>
      <c r="H4" s="330"/>
      <c r="I4" s="330"/>
      <c r="J4" s="330"/>
      <c r="K4" s="330"/>
      <c r="L4" s="330"/>
      <c r="M4" s="330"/>
      <c r="N4" s="330"/>
      <c r="O4" s="331"/>
    </row>
    <row r="5" spans="1:18" ht="16.5" customHeight="1" thickBot="1" x14ac:dyDescent="0.25">
      <c r="A5" s="52"/>
      <c r="B5" s="348"/>
      <c r="C5" s="348"/>
      <c r="D5" s="348"/>
      <c r="E5" s="348"/>
      <c r="F5" s="332"/>
      <c r="G5" s="332"/>
      <c r="H5" s="332"/>
      <c r="I5" s="332"/>
      <c r="J5" s="332"/>
      <c r="K5" s="332"/>
      <c r="L5" s="332"/>
      <c r="M5" s="332"/>
      <c r="N5" s="332"/>
      <c r="O5" s="333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49" t="s">
        <v>12</v>
      </c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50" t="s">
        <v>183</v>
      </c>
      <c r="C9" s="350"/>
      <c r="D9" s="335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50" t="s">
        <v>209</v>
      </c>
      <c r="C11" s="350"/>
      <c r="D11" s="352" t="str">
        <f>'A.2.1. Promedio meteorologia'!B8</f>
        <v>CA-VMP-9</v>
      </c>
      <c r="E11" s="352"/>
      <c r="F11" s="350" t="s">
        <v>184</v>
      </c>
      <c r="G11" s="350"/>
      <c r="H11" s="351" t="str">
        <f>'A.2.1. Promedio meteorologia'!E8</f>
        <v>0002-10-2022-418</v>
      </c>
      <c r="I11" s="351"/>
      <c r="J11" s="353" t="s">
        <v>174</v>
      </c>
      <c r="K11" s="353"/>
      <c r="L11" s="353"/>
      <c r="M11" s="353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49" t="s">
        <v>137</v>
      </c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44858.614583333336</v>
      </c>
      <c r="E15" s="108"/>
      <c r="F15" s="106" t="s">
        <v>4</v>
      </c>
      <c r="G15" s="107">
        <v>44859.572916666664</v>
      </c>
      <c r="H15" s="109"/>
      <c r="I15" s="106" t="s">
        <v>5</v>
      </c>
      <c r="J15" s="343">
        <f>G15-D15</f>
        <v>0.95833333332848269</v>
      </c>
      <c r="K15" s="343"/>
      <c r="L15" s="110" t="s">
        <v>6</v>
      </c>
      <c r="M15" s="111">
        <f>$J15*60*24</f>
        <v>1379.9999999930151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44" t="s">
        <v>13</v>
      </c>
      <c r="C17" s="344"/>
      <c r="D17" s="344"/>
      <c r="E17" s="120">
        <f>J15</f>
        <v>0.95833333332848269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42" t="s">
        <v>11</v>
      </c>
      <c r="C19" s="342"/>
      <c r="D19" s="342"/>
      <c r="E19" s="126">
        <f>'A.2.1. Promedio meteorologia'!D43</f>
        <v>17.285000000000004</v>
      </c>
      <c r="F19" s="342" t="s">
        <v>66</v>
      </c>
      <c r="G19" s="342"/>
      <c r="H19" s="126">
        <f>'A.2.1. Promedio meteorologia'!B43</f>
        <v>763.95868648835153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44859.583333333336</v>
      </c>
      <c r="E22" s="108"/>
      <c r="F22" s="106" t="s">
        <v>4</v>
      </c>
      <c r="G22" s="107">
        <v>44860.541666666664</v>
      </c>
      <c r="H22" s="109"/>
      <c r="I22" s="106" t="s">
        <v>5</v>
      </c>
      <c r="J22" s="343">
        <f>G22-D22</f>
        <v>0.95833333332848269</v>
      </c>
      <c r="K22" s="343"/>
      <c r="L22" s="110" t="s">
        <v>6</v>
      </c>
      <c r="M22" s="111">
        <f>$J22*60*24</f>
        <v>1379.9999999930151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44" t="s">
        <v>13</v>
      </c>
      <c r="C24" s="344"/>
      <c r="D24" s="344"/>
      <c r="E24" s="120">
        <f>J22</f>
        <v>0.95833333332848269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42" t="s">
        <v>11</v>
      </c>
      <c r="C26" s="342"/>
      <c r="D26" s="342"/>
      <c r="E26" s="126">
        <f>'A.2.1. Promedio meteorologia'!D72</f>
        <v>17.11304347826087</v>
      </c>
      <c r="F26" s="342" t="s">
        <v>66</v>
      </c>
      <c r="G26" s="342"/>
      <c r="H26" s="126">
        <f>'A.2.1. Promedio meteorologia'!B72</f>
        <v>763.04964182825108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44860.572916666664</v>
      </c>
      <c r="E29" s="108"/>
      <c r="F29" s="106" t="s">
        <v>4</v>
      </c>
      <c r="G29" s="107">
        <v>44861.53125</v>
      </c>
      <c r="H29" s="109"/>
      <c r="I29" s="106" t="s">
        <v>5</v>
      </c>
      <c r="J29" s="343">
        <f>G29-D29</f>
        <v>0.95833333333575865</v>
      </c>
      <c r="K29" s="343"/>
      <c r="L29" s="110" t="s">
        <v>6</v>
      </c>
      <c r="M29" s="111">
        <f>$J29*60*24</f>
        <v>1380.0000000034925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44" t="s">
        <v>13</v>
      </c>
      <c r="C31" s="344"/>
      <c r="D31" s="344"/>
      <c r="E31" s="120">
        <f>J29</f>
        <v>0.95833333333575865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42" t="s">
        <v>11</v>
      </c>
      <c r="C33" s="342"/>
      <c r="D33" s="342"/>
      <c r="E33" s="126">
        <f>'A.2.1. Promedio meteorologia'!D101</f>
        <v>16.426086956521736</v>
      </c>
      <c r="F33" s="342" t="s">
        <v>66</v>
      </c>
      <c r="G33" s="342"/>
      <c r="H33" s="126">
        <f>'A.2.1. Promedio meteorologia'!B101</f>
        <v>763.27466095487682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44861.548611111109</v>
      </c>
      <c r="E36" s="108"/>
      <c r="F36" s="106" t="s">
        <v>4</v>
      </c>
      <c r="G36" s="107">
        <v>44862.506944444445</v>
      </c>
      <c r="H36" s="109"/>
      <c r="I36" s="106" t="s">
        <v>5</v>
      </c>
      <c r="J36" s="343">
        <f>G36-D36</f>
        <v>0.95833333333575865</v>
      </c>
      <c r="K36" s="343"/>
      <c r="L36" s="110" t="s">
        <v>6</v>
      </c>
      <c r="M36" s="111">
        <f>$J36*60*24</f>
        <v>1380.0000000034925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44" t="s">
        <v>13</v>
      </c>
      <c r="C38" s="344"/>
      <c r="D38" s="344"/>
      <c r="E38" s="120">
        <f>J36</f>
        <v>0.95833333333575865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42" t="s">
        <v>11</v>
      </c>
      <c r="C40" s="342"/>
      <c r="D40" s="342"/>
      <c r="E40" s="126">
        <f>'A.2.1. Promedio meteorologia'!D130</f>
        <v>16.565217391304344</v>
      </c>
      <c r="F40" s="342" t="s">
        <v>66</v>
      </c>
      <c r="G40" s="342"/>
      <c r="H40" s="126">
        <f>'A.2.1. Promedio meteorologia'!B130</f>
        <v>763.39532338509639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44862.520833333336</v>
      </c>
      <c r="E43" s="108"/>
      <c r="F43" s="106" t="s">
        <v>4</v>
      </c>
      <c r="G43" s="107">
        <v>44863.479166666664</v>
      </c>
      <c r="H43" s="109"/>
      <c r="I43" s="106" t="s">
        <v>5</v>
      </c>
      <c r="J43" s="343">
        <f>G43-D43</f>
        <v>0.95833333332848269</v>
      </c>
      <c r="K43" s="343"/>
      <c r="L43" s="110" t="s">
        <v>6</v>
      </c>
      <c r="M43" s="111">
        <f>$J43*60*24</f>
        <v>1379.9999999930151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44" t="s">
        <v>13</v>
      </c>
      <c r="C45" s="344"/>
      <c r="D45" s="344"/>
      <c r="E45" s="120">
        <f>J43</f>
        <v>0.95833333332848269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42" t="s">
        <v>11</v>
      </c>
      <c r="C47" s="342"/>
      <c r="D47" s="342"/>
      <c r="E47" s="126">
        <f>'A.2.1. Promedio meteorologia'!D159</f>
        <v>15.970833333333333</v>
      </c>
      <c r="F47" s="342" t="s">
        <v>66</v>
      </c>
      <c r="G47" s="342"/>
      <c r="H47" s="126">
        <f>'A.2.1. Promedio meteorologia'!B159</f>
        <v>763.46801978168139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45" t="s">
        <v>14</v>
      </c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</row>
    <row r="51" spans="1:15" ht="35.25" customHeight="1" x14ac:dyDescent="0.2">
      <c r="A51" s="52"/>
      <c r="B51" s="341" t="s">
        <v>255</v>
      </c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</row>
  </sheetData>
  <mergeCells count="33">
    <mergeCell ref="J22:K22"/>
    <mergeCell ref="B19:D19"/>
    <mergeCell ref="B9:C9"/>
    <mergeCell ref="B38:D38"/>
    <mergeCell ref="B17:D17"/>
    <mergeCell ref="B33:D33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47" zoomScale="91" zoomScaleNormal="80" zoomScaleSheetLayoutView="91" zoomScalePageLayoutView="40" workbookViewId="0">
      <selection activeCell="B143" sqref="B143:J143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54"/>
      <c r="C2" s="355"/>
      <c r="D2" s="330" t="s">
        <v>240</v>
      </c>
      <c r="E2" s="330"/>
      <c r="F2" s="330"/>
      <c r="G2" s="330"/>
      <c r="H2" s="330"/>
      <c r="I2" s="330"/>
      <c r="J2" s="331"/>
      <c r="K2" s="54"/>
    </row>
    <row r="3" spans="1:15" ht="12.75" customHeight="1" x14ac:dyDescent="0.2">
      <c r="A3" s="52"/>
      <c r="B3" s="356"/>
      <c r="C3" s="357"/>
      <c r="D3" s="330"/>
      <c r="E3" s="330"/>
      <c r="F3" s="330"/>
      <c r="G3" s="330"/>
      <c r="H3" s="330"/>
      <c r="I3" s="330"/>
      <c r="J3" s="331"/>
      <c r="K3" s="54"/>
    </row>
    <row r="4" spans="1:15" ht="12.75" customHeight="1" x14ac:dyDescent="0.2">
      <c r="A4" s="52"/>
      <c r="B4" s="356"/>
      <c r="C4" s="357"/>
      <c r="D4" s="330"/>
      <c r="E4" s="330"/>
      <c r="F4" s="330"/>
      <c r="G4" s="330"/>
      <c r="H4" s="330"/>
      <c r="I4" s="330"/>
      <c r="J4" s="331"/>
      <c r="K4" s="146"/>
    </row>
    <row r="5" spans="1:15" ht="13.5" customHeight="1" thickBot="1" x14ac:dyDescent="0.25">
      <c r="A5" s="52"/>
      <c r="B5" s="358"/>
      <c r="C5" s="359"/>
      <c r="D5" s="330"/>
      <c r="E5" s="330"/>
      <c r="F5" s="330"/>
      <c r="G5" s="330"/>
      <c r="H5" s="330"/>
      <c r="I5" s="330"/>
      <c r="J5" s="331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50" t="s">
        <v>183</v>
      </c>
      <c r="C7" s="350"/>
      <c r="D7" s="38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E7" s="382"/>
      <c r="F7" s="382"/>
      <c r="G7" s="382"/>
      <c r="H7" s="382"/>
      <c r="I7" s="382"/>
      <c r="J7" s="382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50" t="s">
        <v>209</v>
      </c>
      <c r="C9" s="350"/>
      <c r="D9" s="101" t="str">
        <f>'A.2.1. Promedio meteorologia'!B8</f>
        <v>CA-VMP-9</v>
      </c>
      <c r="E9" s="147"/>
      <c r="F9" s="350" t="s">
        <v>184</v>
      </c>
      <c r="G9" s="350"/>
      <c r="H9" s="100" t="str">
        <f>'A.2.1. Promedio meteorologia'!E8</f>
        <v>0002-10-2022-418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81" t="s">
        <v>16</v>
      </c>
      <c r="C11" s="381"/>
      <c r="D11" s="381"/>
      <c r="E11" s="381"/>
      <c r="F11" s="381"/>
      <c r="G11" s="381"/>
      <c r="H11" s="381"/>
      <c r="I11" s="381"/>
      <c r="J11" s="381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3" t="s">
        <v>18</v>
      </c>
      <c r="C13" s="394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391" t="s">
        <v>132</v>
      </c>
      <c r="J13" s="392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90" t="s">
        <v>17</v>
      </c>
      <c r="C15" s="390"/>
      <c r="D15" s="383" t="s">
        <v>8</v>
      </c>
      <c r="E15" s="383"/>
      <c r="F15" s="384" t="s">
        <v>15</v>
      </c>
      <c r="G15" s="385"/>
      <c r="H15" s="385"/>
      <c r="I15" s="385"/>
      <c r="J15" s="386"/>
      <c r="K15" s="57"/>
      <c r="L15" s="280"/>
      <c r="N15" s="280"/>
    </row>
    <row r="16" spans="1:15" x14ac:dyDescent="0.2">
      <c r="A16" s="52"/>
      <c r="B16" s="390"/>
      <c r="C16" s="390"/>
      <c r="D16" s="383" t="s">
        <v>9</v>
      </c>
      <c r="E16" s="383"/>
      <c r="F16" s="384" t="s">
        <v>68</v>
      </c>
      <c r="G16" s="385"/>
      <c r="H16" s="385"/>
      <c r="I16" s="385"/>
      <c r="J16" s="386"/>
      <c r="K16" s="57"/>
      <c r="L16" s="280"/>
      <c r="N16" s="280"/>
    </row>
    <row r="17" spans="1:14" ht="19.5" customHeight="1" x14ac:dyDescent="0.2">
      <c r="A17" s="52"/>
      <c r="B17" s="390"/>
      <c r="C17" s="390"/>
      <c r="D17" s="383" t="s">
        <v>10</v>
      </c>
      <c r="E17" s="383"/>
      <c r="F17" s="384" t="s">
        <v>268</v>
      </c>
      <c r="G17" s="385"/>
      <c r="H17" s="385"/>
      <c r="I17" s="385"/>
      <c r="J17" s="386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81" t="s">
        <v>19</v>
      </c>
      <c r="C19" s="381"/>
      <c r="D19" s="381"/>
      <c r="E19" s="381"/>
      <c r="F19" s="381"/>
      <c r="G19" s="381"/>
      <c r="H19" s="381"/>
      <c r="I19" s="381"/>
      <c r="J19" s="381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7" t="s">
        <v>3</v>
      </c>
      <c r="C21" s="388"/>
      <c r="D21" s="388"/>
      <c r="E21" s="388"/>
      <c r="F21" s="388"/>
      <c r="G21" s="388"/>
      <c r="H21" s="388"/>
      <c r="I21" s="388"/>
      <c r="J21" s="389"/>
      <c r="K21" s="60"/>
    </row>
    <row r="22" spans="1:14" ht="18" x14ac:dyDescent="0.2">
      <c r="A22" s="52"/>
      <c r="B22" s="61" t="s">
        <v>138</v>
      </c>
      <c r="C22" s="370" t="s">
        <v>26</v>
      </c>
      <c r="D22" s="370"/>
      <c r="E22" s="368">
        <f>+'A.2.2. Promedio diarios (T y P)'!D15</f>
        <v>44858.614583333336</v>
      </c>
      <c r="F22" s="368"/>
      <c r="G22" s="370" t="s">
        <v>27</v>
      </c>
      <c r="H22" s="370"/>
      <c r="I22" s="368">
        <f>+'A.2.2. Promedio diarios (T y P)'!G15</f>
        <v>44859.572916666664</v>
      </c>
      <c r="J22" s="378"/>
      <c r="K22" s="62"/>
      <c r="M22" s="217" t="s">
        <v>212</v>
      </c>
      <c r="N22" s="218">
        <f>AVERAGE(M24,M32,M40,M48,M56)</f>
        <v>0.36000000000000015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1" t="s">
        <v>22</v>
      </c>
      <c r="C24" s="372"/>
      <c r="D24" s="80">
        <v>15.1</v>
      </c>
      <c r="E24" s="67" t="s">
        <v>63</v>
      </c>
      <c r="F24" s="68"/>
      <c r="G24" s="371" t="s">
        <v>23</v>
      </c>
      <c r="H24" s="372"/>
      <c r="I24" s="69">
        <v>15.4</v>
      </c>
      <c r="J24" s="70" t="s">
        <v>63</v>
      </c>
      <c r="K24" s="54"/>
      <c r="M24" s="219">
        <f>I24-D24</f>
        <v>0.30000000000000071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66" t="s">
        <v>175</v>
      </c>
      <c r="C26" s="366"/>
      <c r="D26" s="366"/>
      <c r="E26" s="366"/>
      <c r="F26" s="366" t="s">
        <v>20</v>
      </c>
      <c r="G26" s="72" t="s">
        <v>1</v>
      </c>
      <c r="H26" s="73" t="s">
        <v>0</v>
      </c>
      <c r="I26" s="366" t="s">
        <v>177</v>
      </c>
      <c r="J26" s="366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66"/>
      <c r="G27" s="74">
        <f>+H27-2</f>
        <v>16</v>
      </c>
      <c r="H27" s="75">
        <f>EVEN(F28)</f>
        <v>18</v>
      </c>
      <c r="I27" s="366"/>
      <c r="J27" s="366"/>
      <c r="K27" s="54"/>
    </row>
    <row r="28" spans="1:14" x14ac:dyDescent="0.2">
      <c r="A28" s="52"/>
      <c r="B28" s="76">
        <f>AVERAGE(D24,I24)</f>
        <v>15.25</v>
      </c>
      <c r="C28" s="76">
        <f>25.4*B28/13.61</f>
        <v>28.460690668626007</v>
      </c>
      <c r="D28" s="76">
        <f>+'A.2.2. Promedio diarios (T y P)'!H19</f>
        <v>763.95868648835153</v>
      </c>
      <c r="E28" s="77">
        <f>1-(C28/D28)</f>
        <v>0.96274577255028049</v>
      </c>
      <c r="F28" s="76">
        <f>+'A.2.2. Promedio diarios (T y P)'!E19</f>
        <v>17.285000000000004</v>
      </c>
      <c r="G28" s="81">
        <v>1.163</v>
      </c>
      <c r="H28" s="81">
        <v>1.1659999999999999</v>
      </c>
      <c r="I28" s="367">
        <f>-(H28-G28)/(H27-G27)*(H27-F28)+H28</f>
        <v>1.1649274999999999</v>
      </c>
      <c r="J28" s="367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70" t="s">
        <v>26</v>
      </c>
      <c r="D30" s="370"/>
      <c r="E30" s="368">
        <f>+'A.2.2. Promedio diarios (T y P)'!D22</f>
        <v>44859.583333333336</v>
      </c>
      <c r="F30" s="368"/>
      <c r="G30" s="370" t="s">
        <v>27</v>
      </c>
      <c r="H30" s="370"/>
      <c r="I30" s="368">
        <f>+'A.2.2. Promedio diarios (T y P)'!G22</f>
        <v>44860.541666666664</v>
      </c>
      <c r="J30" s="378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1" t="s">
        <v>22</v>
      </c>
      <c r="C32" s="372"/>
      <c r="D32" s="80">
        <v>14.5</v>
      </c>
      <c r="E32" s="67" t="s">
        <v>63</v>
      </c>
      <c r="F32" s="68"/>
      <c r="G32" s="371" t="s">
        <v>23</v>
      </c>
      <c r="H32" s="372"/>
      <c r="I32" s="80">
        <v>14.9</v>
      </c>
      <c r="J32" s="67" t="s">
        <v>63</v>
      </c>
      <c r="K32" s="54"/>
      <c r="M32" s="219">
        <f>I32-D32</f>
        <v>0.40000000000000036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66" t="s">
        <v>175</v>
      </c>
      <c r="C34" s="366"/>
      <c r="D34" s="366"/>
      <c r="E34" s="366"/>
      <c r="F34" s="366" t="s">
        <v>20</v>
      </c>
      <c r="G34" s="72" t="s">
        <v>1</v>
      </c>
      <c r="H34" s="73" t="s">
        <v>0</v>
      </c>
      <c r="I34" s="366" t="s">
        <v>177</v>
      </c>
      <c r="J34" s="366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66"/>
      <c r="G35" s="74">
        <f>+H35-2</f>
        <v>16</v>
      </c>
      <c r="H35" s="75">
        <f>EVEN(F36)</f>
        <v>18</v>
      </c>
      <c r="I35" s="366"/>
      <c r="J35" s="366"/>
      <c r="K35" s="54"/>
    </row>
    <row r="36" spans="1:13" x14ac:dyDescent="0.2">
      <c r="A36" s="52"/>
      <c r="B36" s="76">
        <f>AVERAGE(D32,I32)</f>
        <v>14.7</v>
      </c>
      <c r="C36" s="76">
        <f>25.4*B36/13.61</f>
        <v>27.434239529757527</v>
      </c>
      <c r="D36" s="76">
        <f>+'A.2.2. Promedio diarios (T y P)'!H26</f>
        <v>763.04964182825108</v>
      </c>
      <c r="E36" s="77">
        <f>1-(C36/D36)</f>
        <v>0.96404658619061057</v>
      </c>
      <c r="F36" s="76">
        <f>+'A.2.2. Promedio diarios (T y P)'!E26</f>
        <v>17.11304347826087</v>
      </c>
      <c r="G36" s="81">
        <v>1.1639999999999999</v>
      </c>
      <c r="H36" s="81">
        <v>1.1679999999999999</v>
      </c>
      <c r="I36" s="367">
        <f>-(H36-G36)/(H35-G35)*(H35-F36)+H36</f>
        <v>1.1662260869565217</v>
      </c>
      <c r="J36" s="367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70" t="s">
        <v>26</v>
      </c>
      <c r="D38" s="370"/>
      <c r="E38" s="368">
        <f>+'A.2.2. Promedio diarios (T y P)'!D29</f>
        <v>44860.572916666664</v>
      </c>
      <c r="F38" s="368"/>
      <c r="G38" s="370" t="s">
        <v>27</v>
      </c>
      <c r="H38" s="370"/>
      <c r="I38" s="368">
        <f>+'A.2.2. Promedio diarios (T y P)'!G29</f>
        <v>44861.53125</v>
      </c>
      <c r="J38" s="378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1" t="s">
        <v>22</v>
      </c>
      <c r="C40" s="372"/>
      <c r="D40" s="80">
        <v>15.1</v>
      </c>
      <c r="E40" s="67" t="s">
        <v>63</v>
      </c>
      <c r="F40" s="68"/>
      <c r="G40" s="371" t="s">
        <v>23</v>
      </c>
      <c r="H40" s="372"/>
      <c r="I40" s="80">
        <v>15.6</v>
      </c>
      <c r="J40" s="67" t="s">
        <v>63</v>
      </c>
      <c r="K40" s="54"/>
      <c r="M40" s="219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66" t="s">
        <v>175</v>
      </c>
      <c r="C42" s="366"/>
      <c r="D42" s="366"/>
      <c r="E42" s="366"/>
      <c r="F42" s="366" t="s">
        <v>20</v>
      </c>
      <c r="G42" s="72" t="s">
        <v>1</v>
      </c>
      <c r="H42" s="73" t="s">
        <v>0</v>
      </c>
      <c r="I42" s="366" t="s">
        <v>177</v>
      </c>
      <c r="J42" s="366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66"/>
      <c r="G43" s="74">
        <f>+H43-2</f>
        <v>16</v>
      </c>
      <c r="H43" s="75">
        <f>EVEN(F44)</f>
        <v>18</v>
      </c>
      <c r="I43" s="366"/>
      <c r="J43" s="366"/>
      <c r="K43" s="54"/>
    </row>
    <row r="44" spans="1:13" x14ac:dyDescent="0.2">
      <c r="A44" s="52"/>
      <c r="B44" s="76">
        <f>AVERAGE(D40,I40)</f>
        <v>15.35</v>
      </c>
      <c r="C44" s="76">
        <f>25.4*B44/13.61</f>
        <v>28.647318148420279</v>
      </c>
      <c r="D44" s="76">
        <f>+'A.2.2. Promedio diarios (T y P)'!H33</f>
        <v>763.27466095487682</v>
      </c>
      <c r="E44" s="77">
        <f>1-(C44/D44)</f>
        <v>0.96246787740525575</v>
      </c>
      <c r="F44" s="76">
        <f>+'A.2.2. Promedio diarios (T y P)'!E33</f>
        <v>16.426086956521736</v>
      </c>
      <c r="G44" s="81">
        <v>1.161</v>
      </c>
      <c r="H44" s="81">
        <v>1.165</v>
      </c>
      <c r="I44" s="367">
        <f>-(H44-G44)/(H43-G43)*(H43-F44)+H44</f>
        <v>1.1618521739130434</v>
      </c>
      <c r="J44" s="367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70" t="s">
        <v>26</v>
      </c>
      <c r="D46" s="370"/>
      <c r="E46" s="368">
        <f>+'A.2.2. Promedio diarios (T y P)'!D36</f>
        <v>44861.548611111109</v>
      </c>
      <c r="F46" s="368"/>
      <c r="G46" s="370" t="s">
        <v>27</v>
      </c>
      <c r="H46" s="370"/>
      <c r="I46" s="368">
        <f>+'A.2.2. Promedio diarios (T y P)'!G36</f>
        <v>44862.506944444445</v>
      </c>
      <c r="J46" s="378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1" t="s">
        <v>22</v>
      </c>
      <c r="C48" s="372"/>
      <c r="D48" s="80">
        <v>15.3</v>
      </c>
      <c r="E48" s="67" t="s">
        <v>63</v>
      </c>
      <c r="F48" s="68"/>
      <c r="G48" s="371" t="s">
        <v>23</v>
      </c>
      <c r="H48" s="372"/>
      <c r="I48" s="80">
        <v>15.6</v>
      </c>
      <c r="J48" s="67" t="s">
        <v>63</v>
      </c>
      <c r="K48" s="54"/>
      <c r="M48" s="219">
        <f>I48-D48</f>
        <v>0.29999999999999893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66" t="s">
        <v>175</v>
      </c>
      <c r="C50" s="366"/>
      <c r="D50" s="366"/>
      <c r="E50" s="366"/>
      <c r="F50" s="366" t="s">
        <v>20</v>
      </c>
      <c r="G50" s="72" t="s">
        <v>1</v>
      </c>
      <c r="H50" s="73" t="s">
        <v>0</v>
      </c>
      <c r="I50" s="366" t="s">
        <v>177</v>
      </c>
      <c r="J50" s="366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66"/>
      <c r="G51" s="74">
        <f>+H51-2</f>
        <v>16</v>
      </c>
      <c r="H51" s="75">
        <f>EVEN(F52)</f>
        <v>18</v>
      </c>
      <c r="I51" s="366"/>
      <c r="J51" s="366"/>
      <c r="K51" s="54"/>
    </row>
    <row r="52" spans="1:13" x14ac:dyDescent="0.2">
      <c r="A52" s="52"/>
      <c r="B52" s="76">
        <f>AVERAGE(D48,I48)</f>
        <v>15.45</v>
      </c>
      <c r="C52" s="76">
        <f>25.4*B52/13.61</f>
        <v>28.833945628214547</v>
      </c>
      <c r="D52" s="76">
        <f>+'A.2.2. Promedio diarios (T y P)'!H40</f>
        <v>763.39532338509639</v>
      </c>
      <c r="E52" s="77">
        <f>1-(C52/D52)</f>
        <v>0.96222933944583622</v>
      </c>
      <c r="F52" s="76">
        <f>+'A.2.2. Promedio diarios (T y P)'!E40</f>
        <v>16.565217391304344</v>
      </c>
      <c r="G52" s="81">
        <v>1.161</v>
      </c>
      <c r="H52" s="81">
        <v>1.165</v>
      </c>
      <c r="I52" s="367">
        <f>-(H52-G52)/(H51-G51)*(H51-F52)+H52</f>
        <v>1.1621304347826087</v>
      </c>
      <c r="J52" s="367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70" t="s">
        <v>26</v>
      </c>
      <c r="D54" s="370"/>
      <c r="E54" s="368">
        <f>+'A.2.2. Promedio diarios (T y P)'!D43</f>
        <v>44862.520833333336</v>
      </c>
      <c r="F54" s="368"/>
      <c r="G54" s="370" t="s">
        <v>27</v>
      </c>
      <c r="H54" s="370"/>
      <c r="I54" s="368">
        <f>+'A.2.2. Promedio diarios (T y P)'!G43</f>
        <v>44863.479166666664</v>
      </c>
      <c r="J54" s="378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1" t="s">
        <v>22</v>
      </c>
      <c r="C56" s="372"/>
      <c r="D56" s="80">
        <v>15</v>
      </c>
      <c r="E56" s="67" t="s">
        <v>63</v>
      </c>
      <c r="F56" s="68"/>
      <c r="G56" s="371" t="s">
        <v>23</v>
      </c>
      <c r="H56" s="372"/>
      <c r="I56" s="80">
        <v>15.3</v>
      </c>
      <c r="J56" s="67" t="s">
        <v>63</v>
      </c>
      <c r="K56" s="54"/>
      <c r="M56" s="219">
        <f>I56-D56</f>
        <v>0.30000000000000071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66" t="s">
        <v>175</v>
      </c>
      <c r="C58" s="366"/>
      <c r="D58" s="366"/>
      <c r="E58" s="366"/>
      <c r="F58" s="366" t="s">
        <v>20</v>
      </c>
      <c r="G58" s="72" t="s">
        <v>1</v>
      </c>
      <c r="H58" s="73" t="s">
        <v>0</v>
      </c>
      <c r="I58" s="366" t="s">
        <v>177</v>
      </c>
      <c r="J58" s="366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66"/>
      <c r="G59" s="74">
        <f>+H59-2</f>
        <v>14</v>
      </c>
      <c r="H59" s="75">
        <f>EVEN(F60)</f>
        <v>16</v>
      </c>
      <c r="I59" s="366"/>
      <c r="J59" s="366"/>
      <c r="K59" s="54"/>
    </row>
    <row r="60" spans="1:13" x14ac:dyDescent="0.2">
      <c r="A60" s="52"/>
      <c r="B60" s="76">
        <f>AVERAGE(D56,I56)</f>
        <v>15.15</v>
      </c>
      <c r="C60" s="76">
        <f>25.4*B60/13.61</f>
        <v>28.274063188831743</v>
      </c>
      <c r="D60" s="76">
        <f>+'A.2.2. Promedio diarios (T y P)'!H47</f>
        <v>763.46801978168139</v>
      </c>
      <c r="E60" s="77">
        <f>1-(C60/D60)</f>
        <v>0.96296627696741388</v>
      </c>
      <c r="F60" s="76">
        <f>+'A.2.2. Promedio diarios (T y P)'!E47</f>
        <v>15.970833333333333</v>
      </c>
      <c r="G60" s="81">
        <v>1.159</v>
      </c>
      <c r="H60" s="81">
        <v>1.163</v>
      </c>
      <c r="I60" s="367">
        <f>-(H60-G60)/(H59-G59)*(H59-F60)+H60</f>
        <v>1.1629416666666668</v>
      </c>
      <c r="J60" s="367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70" t="s">
        <v>26</v>
      </c>
      <c r="D62" s="370"/>
      <c r="E62" s="368" t="e">
        <f>+'A.2.2. Promedio diarios (T y P)'!#REF!</f>
        <v>#REF!</v>
      </c>
      <c r="F62" s="368"/>
      <c r="G62" s="370" t="s">
        <v>27</v>
      </c>
      <c r="H62" s="370"/>
      <c r="I62" s="368" t="e">
        <f>+'A.2.2. Promedio diarios (T y P)'!#REF!</f>
        <v>#REF!</v>
      </c>
      <c r="J62" s="378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1" t="s">
        <v>22</v>
      </c>
      <c r="C64" s="372"/>
      <c r="D64" s="66"/>
      <c r="E64" s="67" t="s">
        <v>63</v>
      </c>
      <c r="F64" s="68"/>
      <c r="G64" s="371" t="s">
        <v>23</v>
      </c>
      <c r="H64" s="372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66" t="s">
        <v>175</v>
      </c>
      <c r="C66" s="366"/>
      <c r="D66" s="366"/>
      <c r="E66" s="366"/>
      <c r="F66" s="366" t="s">
        <v>20</v>
      </c>
      <c r="G66" s="72" t="s">
        <v>1</v>
      </c>
      <c r="H66" s="72" t="s">
        <v>0</v>
      </c>
      <c r="I66" s="366" t="s">
        <v>177</v>
      </c>
      <c r="J66" s="366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66"/>
      <c r="G67" s="74" t="e">
        <f>+H67-2</f>
        <v>#REF!</v>
      </c>
      <c r="H67" s="74" t="e">
        <f>EVEN(F68)</f>
        <v>#REF!</v>
      </c>
      <c r="I67" s="366"/>
      <c r="J67" s="366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79" t="e">
        <f>-(H68-G68)/(H67-G67)*(H67-F68)+H68</f>
        <v>#REF!</v>
      </c>
      <c r="J68" s="380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70" t="s">
        <v>26</v>
      </c>
      <c r="D70" s="370"/>
      <c r="E70" s="368" t="e">
        <f>+'A.2.2. Promedio diarios (T y P)'!#REF!</f>
        <v>#REF!</v>
      </c>
      <c r="F70" s="368"/>
      <c r="G70" s="370" t="s">
        <v>27</v>
      </c>
      <c r="H70" s="370"/>
      <c r="I70" s="368" t="e">
        <f>+'A.2.2. Promedio diarios (T y P)'!#REF!</f>
        <v>#REF!</v>
      </c>
      <c r="J70" s="369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1" t="s">
        <v>22</v>
      </c>
      <c r="C72" s="372"/>
      <c r="D72" s="66"/>
      <c r="E72" s="67" t="s">
        <v>63</v>
      </c>
      <c r="F72" s="68"/>
      <c r="G72" s="371" t="s">
        <v>23</v>
      </c>
      <c r="H72" s="372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3" t="s">
        <v>175</v>
      </c>
      <c r="C74" s="374"/>
      <c r="D74" s="374"/>
      <c r="E74" s="375"/>
      <c r="F74" s="376" t="s">
        <v>20</v>
      </c>
      <c r="G74" s="72" t="s">
        <v>1</v>
      </c>
      <c r="H74" s="73" t="s">
        <v>0</v>
      </c>
      <c r="I74" s="360" t="s">
        <v>177</v>
      </c>
      <c r="J74" s="361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77"/>
      <c r="G75" s="74" t="e">
        <f>+H75-2</f>
        <v>#REF!</v>
      </c>
      <c r="H75" s="75" t="e">
        <f>EVEN(F76)</f>
        <v>#REF!</v>
      </c>
      <c r="I75" s="362"/>
      <c r="J75" s="363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64" t="e">
        <f>-(H76-G76)/(H75-G75)*(H75-F76)+H76</f>
        <v>#REF!</v>
      </c>
      <c r="J76" s="36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70" t="s">
        <v>26</v>
      </c>
      <c r="D78" s="370"/>
      <c r="E78" s="368" t="e">
        <f>+'A.2.2. Promedio diarios (T y P)'!#REF!</f>
        <v>#REF!</v>
      </c>
      <c r="F78" s="368"/>
      <c r="G78" s="370" t="s">
        <v>27</v>
      </c>
      <c r="H78" s="370"/>
      <c r="I78" s="368" t="e">
        <f>+'A.2.2. Promedio diarios (T y P)'!#REF!</f>
        <v>#REF!</v>
      </c>
      <c r="J78" s="369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1" t="s">
        <v>22</v>
      </c>
      <c r="C80" s="372"/>
      <c r="D80" s="66"/>
      <c r="E80" s="67" t="s">
        <v>63</v>
      </c>
      <c r="F80" s="68"/>
      <c r="G80" s="371" t="s">
        <v>23</v>
      </c>
      <c r="H80" s="372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3" t="s">
        <v>175</v>
      </c>
      <c r="C82" s="374"/>
      <c r="D82" s="374"/>
      <c r="E82" s="375"/>
      <c r="F82" s="376" t="s">
        <v>20</v>
      </c>
      <c r="G82" s="72" t="s">
        <v>1</v>
      </c>
      <c r="H82" s="73" t="s">
        <v>0</v>
      </c>
      <c r="I82" s="360" t="s">
        <v>35</v>
      </c>
      <c r="J82" s="361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77"/>
      <c r="G83" s="74" t="e">
        <f>+H83-2</f>
        <v>#REF!</v>
      </c>
      <c r="H83" s="75" t="e">
        <f>EVEN(F84)</f>
        <v>#REF!</v>
      </c>
      <c r="I83" s="362"/>
      <c r="J83" s="363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64" t="e">
        <f>-(H84-G84)/(H83-G83)*(H83-F84)+H84</f>
        <v>#REF!</v>
      </c>
      <c r="J84" s="36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70" t="s">
        <v>26</v>
      </c>
      <c r="D86" s="370"/>
      <c r="E86" s="368" t="e">
        <f>+'A.2.2. Promedio diarios (T y P)'!#REF!</f>
        <v>#REF!</v>
      </c>
      <c r="F86" s="368"/>
      <c r="G86" s="370" t="s">
        <v>27</v>
      </c>
      <c r="H86" s="370"/>
      <c r="I86" s="368" t="e">
        <f>+'A.2.2. Promedio diarios (T y P)'!#REF!</f>
        <v>#REF!</v>
      </c>
      <c r="J86" s="369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1" t="s">
        <v>22</v>
      </c>
      <c r="C88" s="372"/>
      <c r="D88" s="66"/>
      <c r="E88" s="67" t="s">
        <v>63</v>
      </c>
      <c r="F88" s="68"/>
      <c r="G88" s="371" t="s">
        <v>23</v>
      </c>
      <c r="H88" s="372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3" t="s">
        <v>175</v>
      </c>
      <c r="C90" s="374"/>
      <c r="D90" s="374"/>
      <c r="E90" s="375"/>
      <c r="F90" s="376" t="s">
        <v>20</v>
      </c>
      <c r="G90" s="72" t="s">
        <v>1</v>
      </c>
      <c r="H90" s="73" t="s">
        <v>0</v>
      </c>
      <c r="I90" s="360" t="s">
        <v>35</v>
      </c>
      <c r="J90" s="361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77"/>
      <c r="G91" s="74" t="e">
        <f>+H91-2</f>
        <v>#REF!</v>
      </c>
      <c r="H91" s="75" t="e">
        <f>EVEN(F92)</f>
        <v>#REF!</v>
      </c>
      <c r="I91" s="362"/>
      <c r="J91" s="363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64" t="e">
        <f>-(H92-G92)/(H91-G91)*(H91-F92)+H92</f>
        <v>#REF!</v>
      </c>
      <c r="J92" s="36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70" t="s">
        <v>26</v>
      </c>
      <c r="D94" s="370"/>
      <c r="E94" s="368" t="e">
        <f>+'A.2.2. Promedio diarios (T y P)'!#REF!</f>
        <v>#REF!</v>
      </c>
      <c r="F94" s="368"/>
      <c r="G94" s="370" t="s">
        <v>27</v>
      </c>
      <c r="H94" s="370"/>
      <c r="I94" s="368" t="e">
        <f>+'A.2.2. Promedio diarios (T y P)'!#REF!</f>
        <v>#REF!</v>
      </c>
      <c r="J94" s="369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1" t="s">
        <v>22</v>
      </c>
      <c r="C96" s="372"/>
      <c r="D96" s="66"/>
      <c r="E96" s="67" t="s">
        <v>63</v>
      </c>
      <c r="F96" s="68"/>
      <c r="G96" s="371" t="s">
        <v>23</v>
      </c>
      <c r="H96" s="372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3" t="s">
        <v>175</v>
      </c>
      <c r="C98" s="374"/>
      <c r="D98" s="374"/>
      <c r="E98" s="375"/>
      <c r="F98" s="376" t="s">
        <v>20</v>
      </c>
      <c r="G98" s="72" t="s">
        <v>1</v>
      </c>
      <c r="H98" s="73" t="s">
        <v>0</v>
      </c>
      <c r="I98" s="360" t="s">
        <v>35</v>
      </c>
      <c r="J98" s="361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77"/>
      <c r="G99" s="74" t="e">
        <f>+H99-2</f>
        <v>#REF!</v>
      </c>
      <c r="H99" s="75" t="e">
        <f>EVEN(F100)</f>
        <v>#REF!</v>
      </c>
      <c r="I99" s="362"/>
      <c r="J99" s="363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64" t="e">
        <f>-(H100-G100)/(H99-G99)*(H99-F100)+H100</f>
        <v>#REF!</v>
      </c>
      <c r="J100" s="36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70" t="s">
        <v>26</v>
      </c>
      <c r="D102" s="370"/>
      <c r="E102" s="368" t="e">
        <f>+'A.2.2. Promedio diarios (T y P)'!#REF!</f>
        <v>#REF!</v>
      </c>
      <c r="F102" s="368"/>
      <c r="G102" s="370" t="s">
        <v>27</v>
      </c>
      <c r="H102" s="370"/>
      <c r="I102" s="368" t="e">
        <f>+'A.2.2. Promedio diarios (T y P)'!#REF!</f>
        <v>#REF!</v>
      </c>
      <c r="J102" s="369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1" t="s">
        <v>22</v>
      </c>
      <c r="C104" s="372"/>
      <c r="D104" s="66"/>
      <c r="E104" s="67" t="s">
        <v>63</v>
      </c>
      <c r="F104" s="68"/>
      <c r="G104" s="371" t="s">
        <v>23</v>
      </c>
      <c r="H104" s="372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3" t="s">
        <v>175</v>
      </c>
      <c r="C106" s="374"/>
      <c r="D106" s="374"/>
      <c r="E106" s="375"/>
      <c r="F106" s="376" t="s">
        <v>20</v>
      </c>
      <c r="G106" s="72" t="s">
        <v>1</v>
      </c>
      <c r="H106" s="73" t="s">
        <v>0</v>
      </c>
      <c r="I106" s="360" t="s">
        <v>35</v>
      </c>
      <c r="J106" s="361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77"/>
      <c r="G107" s="74" t="e">
        <f>+H107-2</f>
        <v>#REF!</v>
      </c>
      <c r="H107" s="75" t="e">
        <f>EVEN(F108)</f>
        <v>#REF!</v>
      </c>
      <c r="I107" s="362"/>
      <c r="J107" s="363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64" t="e">
        <f>-(H108-G108)/(H107-G107)*(H107-F108)+H108</f>
        <v>#REF!</v>
      </c>
      <c r="J108" s="36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70" t="s">
        <v>26</v>
      </c>
      <c r="D110" s="370"/>
      <c r="E110" s="368" t="e">
        <f>+'A.2.2. Promedio diarios (T y P)'!#REF!</f>
        <v>#REF!</v>
      </c>
      <c r="F110" s="368"/>
      <c r="G110" s="370" t="s">
        <v>27</v>
      </c>
      <c r="H110" s="370"/>
      <c r="I110" s="368" t="e">
        <f>+'A.2.2. Promedio diarios (T y P)'!#REF!</f>
        <v>#REF!</v>
      </c>
      <c r="J110" s="369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1" t="s">
        <v>22</v>
      </c>
      <c r="C112" s="372"/>
      <c r="D112" s="66"/>
      <c r="E112" s="67" t="s">
        <v>63</v>
      </c>
      <c r="F112" s="68"/>
      <c r="G112" s="371" t="s">
        <v>23</v>
      </c>
      <c r="H112" s="372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3" t="s">
        <v>175</v>
      </c>
      <c r="C114" s="374"/>
      <c r="D114" s="374"/>
      <c r="E114" s="375"/>
      <c r="F114" s="376" t="s">
        <v>20</v>
      </c>
      <c r="G114" s="72" t="s">
        <v>1</v>
      </c>
      <c r="H114" s="73" t="s">
        <v>0</v>
      </c>
      <c r="I114" s="360" t="s">
        <v>35</v>
      </c>
      <c r="J114" s="361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77"/>
      <c r="G115" s="74" t="e">
        <f>+H115-2</f>
        <v>#REF!</v>
      </c>
      <c r="H115" s="75" t="e">
        <f>EVEN(F116)</f>
        <v>#REF!</v>
      </c>
      <c r="I115" s="362"/>
      <c r="J115" s="363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64" t="e">
        <f>-(H116-G116)/(H115-G115)*(H115-F116)+H116</f>
        <v>#REF!</v>
      </c>
      <c r="J116" s="36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70" t="s">
        <v>26</v>
      </c>
      <c r="D118" s="370"/>
      <c r="E118" s="368" t="e">
        <f>+'A.2.2. Promedio diarios (T y P)'!#REF!</f>
        <v>#REF!</v>
      </c>
      <c r="F118" s="368"/>
      <c r="G118" s="370" t="s">
        <v>27</v>
      </c>
      <c r="H118" s="370"/>
      <c r="I118" s="368" t="e">
        <f>+'A.2.2. Promedio diarios (T y P)'!#REF!</f>
        <v>#REF!</v>
      </c>
      <c r="J118" s="369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1" t="s">
        <v>22</v>
      </c>
      <c r="C120" s="372"/>
      <c r="D120" s="66"/>
      <c r="E120" s="67" t="s">
        <v>63</v>
      </c>
      <c r="F120" s="68"/>
      <c r="G120" s="371" t="s">
        <v>23</v>
      </c>
      <c r="H120" s="372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3" t="s">
        <v>175</v>
      </c>
      <c r="C122" s="374"/>
      <c r="D122" s="374"/>
      <c r="E122" s="375"/>
      <c r="F122" s="376" t="s">
        <v>20</v>
      </c>
      <c r="G122" s="72" t="s">
        <v>1</v>
      </c>
      <c r="H122" s="73" t="s">
        <v>0</v>
      </c>
      <c r="I122" s="360" t="s">
        <v>35</v>
      </c>
      <c r="J122" s="361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77"/>
      <c r="G123" s="74" t="e">
        <f>+H123-2</f>
        <v>#REF!</v>
      </c>
      <c r="H123" s="75" t="e">
        <f>EVEN(F124)</f>
        <v>#REF!</v>
      </c>
      <c r="I123" s="362"/>
      <c r="J123" s="363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64" t="e">
        <f>-(H124-G124)/(H123-G123)*(H123-F124)+H124</f>
        <v>#REF!</v>
      </c>
      <c r="J124" s="36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70" t="s">
        <v>26</v>
      </c>
      <c r="D126" s="370"/>
      <c r="E126" s="368" t="e">
        <f>+'A.2.2. Promedio diarios (T y P)'!#REF!</f>
        <v>#REF!</v>
      </c>
      <c r="F126" s="368"/>
      <c r="G126" s="370" t="s">
        <v>27</v>
      </c>
      <c r="H126" s="370"/>
      <c r="I126" s="368" t="e">
        <f>+'A.2.2. Promedio diarios (T y P)'!#REF!</f>
        <v>#REF!</v>
      </c>
      <c r="J126" s="369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1" t="s">
        <v>22</v>
      </c>
      <c r="C128" s="372"/>
      <c r="D128" s="66"/>
      <c r="E128" s="67" t="s">
        <v>63</v>
      </c>
      <c r="F128" s="68"/>
      <c r="G128" s="371" t="s">
        <v>23</v>
      </c>
      <c r="H128" s="372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3" t="s">
        <v>175</v>
      </c>
      <c r="C130" s="374"/>
      <c r="D130" s="374"/>
      <c r="E130" s="375"/>
      <c r="F130" s="376" t="s">
        <v>20</v>
      </c>
      <c r="G130" s="72" t="s">
        <v>1</v>
      </c>
      <c r="H130" s="73" t="s">
        <v>0</v>
      </c>
      <c r="I130" s="360" t="s">
        <v>35</v>
      </c>
      <c r="J130" s="361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77"/>
      <c r="G131" s="74" t="e">
        <f>+H131-2</f>
        <v>#REF!</v>
      </c>
      <c r="H131" s="75" t="e">
        <f>EVEN(F132)</f>
        <v>#REF!</v>
      </c>
      <c r="I131" s="362"/>
      <c r="J131" s="363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64" t="e">
        <f>-(H132-G132)/(H131-G131)*(H131-F132)+H132</f>
        <v>#REF!</v>
      </c>
      <c r="J132" s="36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70" t="s">
        <v>26</v>
      </c>
      <c r="D134" s="370"/>
      <c r="E134" s="368" t="e">
        <f>+'A.2.2. Promedio diarios (T y P)'!#REF!</f>
        <v>#REF!</v>
      </c>
      <c r="F134" s="368"/>
      <c r="G134" s="370" t="s">
        <v>27</v>
      </c>
      <c r="H134" s="370"/>
      <c r="I134" s="368" t="e">
        <f>+'A.2.2. Promedio diarios (T y P)'!#REF!</f>
        <v>#REF!</v>
      </c>
      <c r="J134" s="369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1" t="s">
        <v>22</v>
      </c>
      <c r="C136" s="372"/>
      <c r="D136" s="66"/>
      <c r="E136" s="67" t="s">
        <v>63</v>
      </c>
      <c r="F136" s="68"/>
      <c r="G136" s="371" t="s">
        <v>23</v>
      </c>
      <c r="H136" s="372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3" t="s">
        <v>175</v>
      </c>
      <c r="C138" s="374"/>
      <c r="D138" s="374"/>
      <c r="E138" s="375"/>
      <c r="F138" s="376" t="s">
        <v>20</v>
      </c>
      <c r="G138" s="72" t="s">
        <v>1</v>
      </c>
      <c r="H138" s="73" t="s">
        <v>0</v>
      </c>
      <c r="I138" s="360" t="s">
        <v>35</v>
      </c>
      <c r="J138" s="361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77"/>
      <c r="G139" s="74" t="e">
        <f>+H139-2</f>
        <v>#REF!</v>
      </c>
      <c r="H139" s="75" t="e">
        <f>EVEN(F140)</f>
        <v>#REF!</v>
      </c>
      <c r="I139" s="362"/>
      <c r="J139" s="363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64" t="e">
        <f>-(H140-G140)/(H139-G139)*(H139-F140)+H140</f>
        <v>#REF!</v>
      </c>
      <c r="J140" s="36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5" t="s">
        <v>14</v>
      </c>
      <c r="C142" s="345"/>
      <c r="D142" s="345"/>
      <c r="E142" s="345"/>
      <c r="F142" s="345"/>
      <c r="G142" s="345"/>
      <c r="H142" s="345"/>
      <c r="I142" s="345"/>
      <c r="J142" s="345"/>
      <c r="K142" s="54"/>
    </row>
    <row r="143" spans="1:11" ht="35.25" customHeight="1" x14ac:dyDescent="0.2">
      <c r="A143" s="52"/>
      <c r="B143" s="341"/>
      <c r="C143" s="341"/>
      <c r="D143" s="341"/>
      <c r="E143" s="341"/>
      <c r="F143" s="341"/>
      <c r="G143" s="341"/>
      <c r="H143" s="341"/>
      <c r="I143" s="341"/>
      <c r="J143" s="341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2" zoomScale="90" zoomScaleNormal="100" zoomScaleSheetLayoutView="9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5"/>
      <c r="C2" s="406"/>
      <c r="D2" s="407"/>
      <c r="E2" s="414" t="s">
        <v>242</v>
      </c>
      <c r="F2" s="415"/>
      <c r="G2" s="415"/>
      <c r="H2" s="415"/>
      <c r="I2" s="415"/>
      <c r="J2" s="415"/>
      <c r="K2" s="415"/>
      <c r="L2" s="415"/>
      <c r="M2" s="416"/>
      <c r="N2" s="95"/>
    </row>
    <row r="3" spans="1:14" s="7" customFormat="1" ht="12.75" customHeight="1" x14ac:dyDescent="0.2">
      <c r="A3" s="83"/>
      <c r="B3" s="408"/>
      <c r="C3" s="409"/>
      <c r="D3" s="410"/>
      <c r="E3" s="417"/>
      <c r="F3" s="418"/>
      <c r="G3" s="418"/>
      <c r="H3" s="418"/>
      <c r="I3" s="418"/>
      <c r="J3" s="418"/>
      <c r="K3" s="418"/>
      <c r="L3" s="418"/>
      <c r="M3" s="419"/>
      <c r="N3" s="95"/>
    </row>
    <row r="4" spans="1:14" s="7" customFormat="1" ht="12.75" customHeight="1" x14ac:dyDescent="0.2">
      <c r="A4" s="83"/>
      <c r="B4" s="408"/>
      <c r="C4" s="409"/>
      <c r="D4" s="410"/>
      <c r="E4" s="417"/>
      <c r="F4" s="418"/>
      <c r="G4" s="418"/>
      <c r="H4" s="418"/>
      <c r="I4" s="418"/>
      <c r="J4" s="418"/>
      <c r="K4" s="418"/>
      <c r="L4" s="418"/>
      <c r="M4" s="419"/>
      <c r="N4" s="95"/>
    </row>
    <row r="5" spans="1:14" s="7" customFormat="1" ht="13.5" customHeight="1" x14ac:dyDescent="0.2">
      <c r="A5" s="83"/>
      <c r="B5" s="411"/>
      <c r="C5" s="412"/>
      <c r="D5" s="413"/>
      <c r="E5" s="420"/>
      <c r="F5" s="421"/>
      <c r="G5" s="421"/>
      <c r="H5" s="421"/>
      <c r="I5" s="421"/>
      <c r="J5" s="421"/>
      <c r="K5" s="421"/>
      <c r="L5" s="421"/>
      <c r="M5" s="422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50" t="s">
        <v>183</v>
      </c>
      <c r="C7" s="350"/>
      <c r="D7" s="350"/>
      <c r="E7" s="33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335"/>
      <c r="G7" s="335"/>
      <c r="H7" s="335"/>
      <c r="I7" s="335"/>
      <c r="J7" s="335"/>
      <c r="K7" s="335"/>
      <c r="L7" s="335"/>
      <c r="M7" s="335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50" t="s">
        <v>209</v>
      </c>
      <c r="C9" s="350"/>
      <c r="D9" s="350"/>
      <c r="E9" s="334" t="str">
        <f>+'A.2.3. Flujo promedio'!D9</f>
        <v>CA-VMP-9</v>
      </c>
      <c r="F9" s="334"/>
      <c r="G9" s="148"/>
      <c r="H9" s="353" t="s">
        <v>184</v>
      </c>
      <c r="I9" s="353"/>
      <c r="J9" s="423" t="str">
        <f>+'A.2.3. Flujo promedio'!H9</f>
        <v>0002-10-2022-418</v>
      </c>
      <c r="K9" s="423"/>
      <c r="L9" s="423"/>
      <c r="M9" s="423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81" t="s">
        <v>16</v>
      </c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53" t="s">
        <v>232</v>
      </c>
      <c r="C13" s="353"/>
      <c r="D13" s="353"/>
      <c r="E13" s="352" t="s">
        <v>233</v>
      </c>
      <c r="F13" s="352"/>
      <c r="G13" s="352"/>
      <c r="H13" s="352"/>
      <c r="I13" s="352"/>
      <c r="J13" s="352"/>
      <c r="K13" s="352"/>
      <c r="L13" s="352"/>
      <c r="M13" s="352"/>
      <c r="N13" s="68"/>
    </row>
    <row r="14" spans="1:14" s="4" customFormat="1" ht="15.6" customHeight="1" x14ac:dyDescent="0.2">
      <c r="A14" s="113"/>
      <c r="B14" s="353" t="s">
        <v>234</v>
      </c>
      <c r="C14" s="353"/>
      <c r="D14" s="353"/>
      <c r="E14" s="352" t="s">
        <v>15</v>
      </c>
      <c r="F14" s="352"/>
      <c r="G14" s="353" t="s">
        <v>235</v>
      </c>
      <c r="H14" s="353"/>
      <c r="I14" s="352" t="s">
        <v>236</v>
      </c>
      <c r="J14" s="352"/>
      <c r="K14" s="262" t="s">
        <v>237</v>
      </c>
      <c r="L14" s="352" t="str">
        <f>'A.2.3. Flujo promedio'!F17</f>
        <v>P9307X</v>
      </c>
      <c r="M14" s="352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27" t="s">
        <v>176</v>
      </c>
      <c r="H16" s="428"/>
      <c r="I16" s="427" t="s">
        <v>218</v>
      </c>
      <c r="J16" s="428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24" t="s">
        <v>160</v>
      </c>
      <c r="D17" s="310" t="s">
        <v>269</v>
      </c>
      <c r="E17" s="89">
        <f>+'A.2.2. Promedio diarios (T y P)'!D15</f>
        <v>44858.614583333336</v>
      </c>
      <c r="F17" s="89">
        <f>+'A.2.2. Promedio diarios (T y P)'!G15</f>
        <v>44859.572916666664</v>
      </c>
      <c r="G17" s="429">
        <f>+'A.2.2. Promedio diarios (T y P)'!M15</f>
        <v>1379.9999999930151</v>
      </c>
      <c r="H17" s="430"/>
      <c r="I17" s="397">
        <f>+'A.2.3. Flujo promedio'!I28</f>
        <v>1.1649274999999999</v>
      </c>
      <c r="J17" s="398"/>
      <c r="K17" s="90">
        <f t="shared" ref="K17:K31" si="0">+I17*G17</f>
        <v>1607.599949991863</v>
      </c>
      <c r="L17" s="283">
        <v>120000</v>
      </c>
      <c r="M17" s="211">
        <f>IF(L17="","",L17/K17)</f>
        <v>74.645436509628766</v>
      </c>
      <c r="N17" s="87"/>
    </row>
    <row r="18" spans="1:15" x14ac:dyDescent="0.2">
      <c r="A18" s="87"/>
      <c r="B18" s="91">
        <v>2</v>
      </c>
      <c r="C18" s="425"/>
      <c r="D18" s="78" t="s">
        <v>270</v>
      </c>
      <c r="E18" s="92">
        <f>+'A.2.2. Promedio diarios (T y P)'!D22</f>
        <v>44859.583333333336</v>
      </c>
      <c r="F18" s="92">
        <f>+'A.2.2. Promedio diarios (T y P)'!G22</f>
        <v>44860.541666666664</v>
      </c>
      <c r="G18" s="401">
        <f>+'A.2.2. Promedio diarios (T y P)'!M22</f>
        <v>1379.9999999930151</v>
      </c>
      <c r="H18" s="402"/>
      <c r="I18" s="395">
        <f>'A.2.3. Flujo promedio'!I36:J36</f>
        <v>1.1662260869565217</v>
      </c>
      <c r="J18" s="396"/>
      <c r="K18" s="93">
        <f t="shared" si="0"/>
        <v>1609.3919999918539</v>
      </c>
      <c r="L18" s="306">
        <v>124000</v>
      </c>
      <c r="M18" s="212">
        <f t="shared" ref="M18:M31" si="1">IF(L18="","",L18/K18)</f>
        <v>77.047729826311823</v>
      </c>
      <c r="N18" s="87"/>
    </row>
    <row r="19" spans="1:15" x14ac:dyDescent="0.2">
      <c r="A19" s="87"/>
      <c r="B19" s="91">
        <v>3</v>
      </c>
      <c r="C19" s="425"/>
      <c r="D19" s="78" t="s">
        <v>271</v>
      </c>
      <c r="E19" s="92">
        <f>+'A.2.2. Promedio diarios (T y P)'!D29</f>
        <v>44860.572916666664</v>
      </c>
      <c r="F19" s="92">
        <f>+'A.2.2. Promedio diarios (T y P)'!G29</f>
        <v>44861.53125</v>
      </c>
      <c r="G19" s="401">
        <f>+'A.2.2. Promedio diarios (T y P)'!M29</f>
        <v>1380.0000000034925</v>
      </c>
      <c r="H19" s="402"/>
      <c r="I19" s="395">
        <f>'A.2.3. Flujo promedio'!I44:J44</f>
        <v>1.1618521739130434</v>
      </c>
      <c r="J19" s="396"/>
      <c r="K19" s="93">
        <f t="shared" si="0"/>
        <v>1603.3560000040577</v>
      </c>
      <c r="L19" s="306">
        <v>252000</v>
      </c>
      <c r="M19" s="212">
        <f t="shared" si="1"/>
        <v>157.17033522147437</v>
      </c>
      <c r="N19" s="87"/>
    </row>
    <row r="20" spans="1:15" x14ac:dyDescent="0.2">
      <c r="A20" s="87"/>
      <c r="B20" s="91">
        <v>4</v>
      </c>
      <c r="C20" s="425"/>
      <c r="D20" s="78" t="s">
        <v>272</v>
      </c>
      <c r="E20" s="92">
        <f>+'A.2.2. Promedio diarios (T y P)'!D36</f>
        <v>44861.548611111109</v>
      </c>
      <c r="F20" s="92">
        <f>+'A.2.2. Promedio diarios (T y P)'!G36</f>
        <v>44862.506944444445</v>
      </c>
      <c r="G20" s="401">
        <f>+'A.2.2. Promedio diarios (T y P)'!M36</f>
        <v>1380.0000000034925</v>
      </c>
      <c r="H20" s="402"/>
      <c r="I20" s="395">
        <f>'A.2.3. Flujo promedio'!I52:J52</f>
        <v>1.1621304347826087</v>
      </c>
      <c r="J20" s="396"/>
      <c r="K20" s="93">
        <f t="shared" si="0"/>
        <v>1603.7400000040586</v>
      </c>
      <c r="L20" s="306">
        <v>128000</v>
      </c>
      <c r="M20" s="212">
        <f t="shared" si="1"/>
        <v>79.813436092930317</v>
      </c>
      <c r="N20" s="87"/>
    </row>
    <row r="21" spans="1:15" ht="13.5" thickBot="1" x14ac:dyDescent="0.25">
      <c r="A21" s="87"/>
      <c r="B21" s="158">
        <v>5</v>
      </c>
      <c r="C21" s="425"/>
      <c r="D21" s="313" t="s">
        <v>273</v>
      </c>
      <c r="E21" s="160">
        <f>+'A.2.2. Promedio diarios (T y P)'!D43</f>
        <v>44862.520833333336</v>
      </c>
      <c r="F21" s="160">
        <f>+'A.2.2. Promedio diarios (T y P)'!G43</f>
        <v>44863.479166666664</v>
      </c>
      <c r="G21" s="431">
        <f>+'A.2.2. Promedio diarios (T y P)'!M43</f>
        <v>1379.9999999930151</v>
      </c>
      <c r="H21" s="432"/>
      <c r="I21" s="395">
        <f>'A.2.3. Flujo promedio'!I60:J60</f>
        <v>1.1629416666666668</v>
      </c>
      <c r="J21" s="396"/>
      <c r="K21" s="161">
        <f t="shared" si="0"/>
        <v>1604.8594999918771</v>
      </c>
      <c r="L21" s="284">
        <v>115000</v>
      </c>
      <c r="M21" s="212">
        <f t="shared" si="1"/>
        <v>71.657363152713415</v>
      </c>
      <c r="N21" s="87"/>
      <c r="O21" s="303">
        <f>AVERAGE(M17:M21)</f>
        <v>92.066860160611739</v>
      </c>
    </row>
    <row r="22" spans="1:15" hidden="1" x14ac:dyDescent="0.2">
      <c r="A22" s="87"/>
      <c r="B22" s="196">
        <v>6</v>
      </c>
      <c r="C22" s="425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403" t="e">
        <f>+'A.2.2. Promedio diarios (T y P)'!#REF!</f>
        <v>#REF!</v>
      </c>
      <c r="H22" s="404"/>
      <c r="I22" s="395" t="e">
        <f>+#REF!</f>
        <v>#REF!</v>
      </c>
      <c r="J22" s="396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25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401" t="e">
        <f>+'A.2.2. Promedio diarios (T y P)'!#REF!</f>
        <v>#REF!</v>
      </c>
      <c r="H23" s="402"/>
      <c r="I23" s="395" t="e">
        <f>+#REF!</f>
        <v>#REF!</v>
      </c>
      <c r="J23" s="396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25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01" t="e">
        <f>+'A.2.2. Promedio diarios (T y P)'!#REF!</f>
        <v>#REF!</v>
      </c>
      <c r="H24" s="402"/>
      <c r="I24" s="395" t="e">
        <f>+#REF!</f>
        <v>#REF!</v>
      </c>
      <c r="J24" s="396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25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9" t="e">
        <f>+'A.2.2. Promedio diarios (T y P)'!#REF!</f>
        <v>#REF!</v>
      </c>
      <c r="H25" s="400"/>
      <c r="I25" s="395" t="e">
        <f>+#REF!</f>
        <v>#REF!</v>
      </c>
      <c r="J25" s="396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25"/>
      <c r="D26" s="78"/>
      <c r="E26" s="92" t="e">
        <f>+'A.2.2. Promedio diarios (T y P)'!#REF!</f>
        <v>#REF!</v>
      </c>
      <c r="F26" s="92">
        <f>+'A.2.2. Promedio diarios (T y P)'!G11</f>
        <v>0</v>
      </c>
      <c r="G26" s="399" t="e">
        <f>+'A.2.2. Promedio diarios (T y P)'!#REF!</f>
        <v>#REF!</v>
      </c>
      <c r="H26" s="400"/>
      <c r="I26" s="395" t="e">
        <f>+#REF!</f>
        <v>#REF!</v>
      </c>
      <c r="J26" s="396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25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9" t="e">
        <f>+'A.2.2. Promedio diarios (T y P)'!#REF!</f>
        <v>#REF!</v>
      </c>
      <c r="H27" s="400"/>
      <c r="I27" s="395" t="e">
        <f>+#REF!</f>
        <v>#REF!</v>
      </c>
      <c r="J27" s="396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25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9" t="e">
        <f>+'A.2.2. Promedio diarios (T y P)'!#REF!</f>
        <v>#REF!</v>
      </c>
      <c r="H28" s="400"/>
      <c r="I28" s="395" t="e">
        <f>+#REF!</f>
        <v>#REF!</v>
      </c>
      <c r="J28" s="396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25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9" t="e">
        <f>+'A.2.2. Promedio diarios (T y P)'!#REF!</f>
        <v>#REF!</v>
      </c>
      <c r="H29" s="400"/>
      <c r="I29" s="395" t="e">
        <f>+#REF!</f>
        <v>#REF!</v>
      </c>
      <c r="J29" s="396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25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9" t="e">
        <f>+'A.2.2. Promedio diarios (T y P)'!#REF!</f>
        <v>#REF!</v>
      </c>
      <c r="H30" s="400"/>
      <c r="I30" s="395" t="e">
        <f>+#REF!</f>
        <v>#REF!</v>
      </c>
      <c r="J30" s="396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26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433" t="e">
        <f>+'A.2.2. Promedio diarios (T y P)'!#REF!</f>
        <v>#REF!</v>
      </c>
      <c r="H31" s="434"/>
      <c r="I31" s="438" t="e">
        <f>+#REF!</f>
        <v>#REF!</v>
      </c>
      <c r="J31" s="439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435" t="s">
        <v>412</v>
      </c>
      <c r="C34" s="436"/>
      <c r="D34" s="436"/>
      <c r="E34" s="436"/>
      <c r="F34" s="436"/>
      <c r="G34" s="436"/>
      <c r="H34" s="436"/>
      <c r="I34" s="436"/>
      <c r="J34" s="436"/>
      <c r="K34" s="436"/>
      <c r="L34" s="436"/>
      <c r="M34" s="437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2"/>
  <sheetViews>
    <sheetView view="pageBreakPreview" topLeftCell="B74" zoomScaleNormal="90" zoomScaleSheetLayoutView="100" zoomScalePageLayoutView="60" workbookViewId="0">
      <selection activeCell="B42" sqref="A42:XFD42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8" t="s">
        <v>243</v>
      </c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50"/>
      <c r="T2" s="23"/>
    </row>
    <row r="3" spans="1:26" s="15" customFormat="1" ht="12" customHeight="1" x14ac:dyDescent="0.2">
      <c r="A3" s="23"/>
      <c r="B3" s="26"/>
      <c r="C3" s="27"/>
      <c r="D3" s="27"/>
      <c r="E3" s="451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52"/>
      <c r="T3" s="23"/>
    </row>
    <row r="4" spans="1:26" s="15" customFormat="1" ht="12" customHeight="1" x14ac:dyDescent="0.2">
      <c r="A4" s="23"/>
      <c r="B4" s="26"/>
      <c r="C4" s="27"/>
      <c r="D4" s="27"/>
      <c r="E4" s="451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52"/>
      <c r="T4" s="23"/>
    </row>
    <row r="5" spans="1:26" s="15" customFormat="1" ht="12" customHeight="1" thickBot="1" x14ac:dyDescent="0.25">
      <c r="A5" s="23"/>
      <c r="B5" s="28"/>
      <c r="C5" s="29"/>
      <c r="D5" s="29"/>
      <c r="E5" s="453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5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0" t="s">
        <v>183</v>
      </c>
      <c r="C7" s="460"/>
      <c r="D7" s="460"/>
      <c r="E7" s="45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23"/>
    </row>
    <row r="8" spans="1:2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6" s="15" customFormat="1" ht="15.6" customHeight="1" x14ac:dyDescent="0.2">
      <c r="A9" s="35"/>
      <c r="B9" s="350" t="s">
        <v>209</v>
      </c>
      <c r="C9" s="350"/>
      <c r="D9" s="350"/>
      <c r="E9" s="101" t="str">
        <f>+'A.2.1. Promedio meteorologia'!B8</f>
        <v>CA-VMP-9</v>
      </c>
      <c r="F9" s="148"/>
      <c r="G9" s="353" t="s">
        <v>184</v>
      </c>
      <c r="H9" s="353"/>
      <c r="I9" s="183" t="str">
        <f>'A.2.1. Promedio meteorologia'!E8</f>
        <v>0002-10-2022-418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44" t="s">
        <v>106</v>
      </c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6"/>
      <c r="T11" s="197"/>
    </row>
    <row r="12" spans="1:26" s="16" customFormat="1" ht="12.6" customHeight="1" x14ac:dyDescent="0.2">
      <c r="A12" s="36"/>
      <c r="B12" s="442" t="s">
        <v>185</v>
      </c>
      <c r="C12" s="443"/>
      <c r="D12" s="441" t="s">
        <v>105</v>
      </c>
      <c r="E12" s="443" t="s">
        <v>150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7"/>
      <c r="T12" s="198"/>
    </row>
    <row r="13" spans="1:26" ht="12.75" customHeight="1" x14ac:dyDescent="0.2">
      <c r="A13" s="20"/>
      <c r="B13" s="442"/>
      <c r="C13" s="443"/>
      <c r="D13" s="441"/>
      <c r="E13" s="37">
        <f>'A.2.4. Cálculo PM10 y VM'!$E17</f>
        <v>44858.614583333336</v>
      </c>
      <c r="F13" s="37">
        <f>'A.2.4. Cálculo PM10 y VM'!$E18</f>
        <v>44859.583333333336</v>
      </c>
      <c r="G13" s="37">
        <f>'A.2.4. Cálculo PM10 y VM'!$E19</f>
        <v>44860.572916666664</v>
      </c>
      <c r="H13" s="37">
        <f>'A.2.4. Cálculo PM10 y VM'!$E20</f>
        <v>44861.548611111109</v>
      </c>
      <c r="I13" s="37">
        <f>'A.2.4. Cálculo PM10 y VM'!$E21</f>
        <v>44862.520833333336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6" x14ac:dyDescent="0.2">
      <c r="A14" s="20"/>
      <c r="B14" s="167" t="s">
        <v>102</v>
      </c>
      <c r="C14" s="38" t="s">
        <v>101</v>
      </c>
      <c r="D14" s="39" t="s">
        <v>133</v>
      </c>
      <c r="E14" s="281">
        <v>1429.5309999999999</v>
      </c>
      <c r="F14" s="302">
        <v>1373.135</v>
      </c>
      <c r="G14" s="281">
        <v>4049.53</v>
      </c>
      <c r="H14" s="281">
        <v>1131.2439999999999</v>
      </c>
      <c r="I14" s="281">
        <v>949.49800000000005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274</v>
      </c>
      <c r="W14" s="13" t="s">
        <v>275</v>
      </c>
      <c r="X14" s="13" t="s">
        <v>276</v>
      </c>
      <c r="Y14" s="13" t="s">
        <v>277</v>
      </c>
      <c r="Z14" s="13" t="s">
        <v>278</v>
      </c>
    </row>
    <row r="15" spans="1:26" x14ac:dyDescent="0.2">
      <c r="A15" s="20"/>
      <c r="B15" s="167" t="s">
        <v>80</v>
      </c>
      <c r="C15" s="38" t="s">
        <v>79</v>
      </c>
      <c r="D15" s="39" t="s">
        <v>133</v>
      </c>
      <c r="E15" s="281" t="s">
        <v>404</v>
      </c>
      <c r="F15" s="281" t="s">
        <v>404</v>
      </c>
      <c r="G15" s="281" t="s">
        <v>404</v>
      </c>
      <c r="H15" s="281" t="s">
        <v>404</v>
      </c>
      <c r="I15" s="281" t="s">
        <v>404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258</v>
      </c>
      <c r="W15" s="13" t="s">
        <v>258</v>
      </c>
      <c r="X15" s="13" t="s">
        <v>258</v>
      </c>
      <c r="Y15" s="13" t="s">
        <v>258</v>
      </c>
      <c r="Z15" s="13" t="s">
        <v>258</v>
      </c>
    </row>
    <row r="16" spans="1:26" x14ac:dyDescent="0.2">
      <c r="A16" s="20"/>
      <c r="B16" s="167" t="s">
        <v>147</v>
      </c>
      <c r="C16" s="38" t="s">
        <v>100</v>
      </c>
      <c r="D16" s="39" t="s">
        <v>133</v>
      </c>
      <c r="E16" s="281">
        <v>5.9</v>
      </c>
      <c r="F16" s="281">
        <v>13.72</v>
      </c>
      <c r="G16" s="281">
        <v>19.539000000000001</v>
      </c>
      <c r="H16" s="281">
        <v>11.65</v>
      </c>
      <c r="I16" s="281">
        <v>9.5570000000000004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279</v>
      </c>
      <c r="W16" s="13" t="s">
        <v>280</v>
      </c>
      <c r="X16" s="13" t="s">
        <v>281</v>
      </c>
      <c r="Y16" s="13" t="s">
        <v>282</v>
      </c>
      <c r="Z16" s="13" t="s">
        <v>283</v>
      </c>
    </row>
    <row r="17" spans="1:26" x14ac:dyDescent="0.2">
      <c r="A17" s="20"/>
      <c r="B17" s="167" t="s">
        <v>99</v>
      </c>
      <c r="C17" s="38" t="s">
        <v>98</v>
      </c>
      <c r="D17" s="39" t="s">
        <v>133</v>
      </c>
      <c r="E17" s="281">
        <v>14.042</v>
      </c>
      <c r="F17" s="281">
        <v>15.146000000000001</v>
      </c>
      <c r="G17" s="281">
        <v>34.42</v>
      </c>
      <c r="H17" s="281">
        <v>14.41</v>
      </c>
      <c r="I17" s="281">
        <v>13.996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284</v>
      </c>
      <c r="W17" s="13" t="s">
        <v>285</v>
      </c>
      <c r="X17" s="13" t="s">
        <v>286</v>
      </c>
      <c r="Y17" s="13" t="s">
        <v>287</v>
      </c>
      <c r="Z17" s="13" t="s">
        <v>288</v>
      </c>
    </row>
    <row r="18" spans="1:26" x14ac:dyDescent="0.2">
      <c r="A18" s="20"/>
      <c r="B18" s="167" t="s">
        <v>97</v>
      </c>
      <c r="C18" s="38" t="s">
        <v>96</v>
      </c>
      <c r="D18" s="39" t="s">
        <v>133</v>
      </c>
      <c r="E18" s="40" t="s">
        <v>405</v>
      </c>
      <c r="F18" s="40" t="s">
        <v>405</v>
      </c>
      <c r="G18" s="40" t="s">
        <v>405</v>
      </c>
      <c r="H18" s="40" t="s">
        <v>405</v>
      </c>
      <c r="I18" s="40" t="s">
        <v>405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</row>
    <row r="19" spans="1:26" x14ac:dyDescent="0.2">
      <c r="A19" s="20"/>
      <c r="B19" s="167" t="s">
        <v>107</v>
      </c>
      <c r="C19" s="38" t="s">
        <v>119</v>
      </c>
      <c r="D19" s="39" t="s">
        <v>133</v>
      </c>
      <c r="E19" s="281" t="s">
        <v>406</v>
      </c>
      <c r="F19" s="281">
        <v>5.29</v>
      </c>
      <c r="G19" s="281" t="s">
        <v>406</v>
      </c>
      <c r="H19" s="281" t="s">
        <v>406</v>
      </c>
      <c r="I19" s="281" t="s">
        <v>406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261</v>
      </c>
      <c r="W19" s="13" t="s">
        <v>289</v>
      </c>
      <c r="X19" s="13" t="s">
        <v>261</v>
      </c>
      <c r="Y19" s="13" t="s">
        <v>261</v>
      </c>
      <c r="Z19" s="13" t="s">
        <v>261</v>
      </c>
    </row>
    <row r="20" spans="1:26" x14ac:dyDescent="0.2">
      <c r="A20" s="20"/>
      <c r="B20" s="167" t="s">
        <v>108</v>
      </c>
      <c r="C20" s="38" t="s">
        <v>120</v>
      </c>
      <c r="D20" s="39" t="s">
        <v>133</v>
      </c>
      <c r="E20" s="281">
        <v>7.2220000000000004</v>
      </c>
      <c r="F20" s="302">
        <v>9.7520000000000007</v>
      </c>
      <c r="G20" s="281">
        <v>14.811999999999999</v>
      </c>
      <c r="H20" s="281">
        <v>10.603</v>
      </c>
      <c r="I20" s="281">
        <v>11.178000000000001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290</v>
      </c>
      <c r="W20" s="13" t="s">
        <v>291</v>
      </c>
      <c r="X20" s="13" t="s">
        <v>292</v>
      </c>
      <c r="Y20" s="13" t="s">
        <v>293</v>
      </c>
      <c r="Z20" s="13" t="s">
        <v>294</v>
      </c>
    </row>
    <row r="21" spans="1:26" x14ac:dyDescent="0.2">
      <c r="A21" s="20"/>
      <c r="B21" s="167" t="s">
        <v>95</v>
      </c>
      <c r="C21" s="38" t="s">
        <v>94</v>
      </c>
      <c r="D21" s="39" t="s">
        <v>133</v>
      </c>
      <c r="E21" s="281" t="s">
        <v>407</v>
      </c>
      <c r="F21" s="302">
        <v>2.2309999999999999</v>
      </c>
      <c r="G21" s="302">
        <v>5.1059999999999999</v>
      </c>
      <c r="H21" s="302">
        <v>2.1619999999999999</v>
      </c>
      <c r="I21" s="281">
        <v>1.7250000000000001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263</v>
      </c>
      <c r="W21" s="13" t="s">
        <v>295</v>
      </c>
      <c r="X21" s="13" t="s">
        <v>296</v>
      </c>
      <c r="Y21" s="13" t="s">
        <v>297</v>
      </c>
      <c r="Z21" s="13" t="s">
        <v>298</v>
      </c>
    </row>
    <row r="22" spans="1:26" x14ac:dyDescent="0.2">
      <c r="A22" s="20"/>
      <c r="B22" s="167" t="s">
        <v>109</v>
      </c>
      <c r="C22" s="38" t="s">
        <v>122</v>
      </c>
      <c r="D22" s="39" t="s">
        <v>133</v>
      </c>
      <c r="E22" s="281">
        <v>3554.9720000000002</v>
      </c>
      <c r="F22" s="281">
        <v>3525.9920000000002</v>
      </c>
      <c r="G22" s="302">
        <v>14417.642</v>
      </c>
      <c r="H22" s="281">
        <v>2812.509</v>
      </c>
      <c r="I22" s="281">
        <v>2206.3209999999999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299</v>
      </c>
      <c r="W22" s="13" t="s">
        <v>300</v>
      </c>
      <c r="X22" s="13" t="s">
        <v>301</v>
      </c>
      <c r="Y22" s="13" t="s">
        <v>302</v>
      </c>
      <c r="Z22" s="13" t="s">
        <v>303</v>
      </c>
    </row>
    <row r="23" spans="1:26" x14ac:dyDescent="0.2">
      <c r="A23" s="20"/>
      <c r="B23" s="167" t="s">
        <v>93</v>
      </c>
      <c r="C23" s="38" t="s">
        <v>92</v>
      </c>
      <c r="D23" s="39" t="s">
        <v>133</v>
      </c>
      <c r="E23" s="281">
        <v>1.2190000000000001</v>
      </c>
      <c r="F23" s="281">
        <v>1.1499999999999999</v>
      </c>
      <c r="G23" s="281">
        <v>3.1739999999999999</v>
      </c>
      <c r="H23" s="281">
        <v>1.0580000000000001</v>
      </c>
      <c r="I23" s="281">
        <v>0.874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265</v>
      </c>
      <c r="W23" s="13" t="s">
        <v>304</v>
      </c>
      <c r="X23" s="13" t="s">
        <v>305</v>
      </c>
      <c r="Y23" s="13" t="s">
        <v>306</v>
      </c>
      <c r="Z23" s="13" t="s">
        <v>307</v>
      </c>
    </row>
    <row r="24" spans="1:26" x14ac:dyDescent="0.2">
      <c r="A24" s="20"/>
      <c r="B24" s="167" t="s">
        <v>89</v>
      </c>
      <c r="C24" s="38" t="s">
        <v>88</v>
      </c>
      <c r="D24" s="39" t="s">
        <v>133</v>
      </c>
      <c r="E24" s="281">
        <v>500.4</v>
      </c>
      <c r="F24" s="281">
        <v>678.92600000000004</v>
      </c>
      <c r="G24" s="314">
        <v>1054.585</v>
      </c>
      <c r="H24" s="281">
        <v>616.87199999999996</v>
      </c>
      <c r="I24" s="281">
        <v>646.17399999999998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308</v>
      </c>
      <c r="W24" s="13" t="s">
        <v>309</v>
      </c>
      <c r="X24" s="13" t="s">
        <v>310</v>
      </c>
      <c r="Y24" s="13" t="s">
        <v>311</v>
      </c>
      <c r="Z24" s="13" t="s">
        <v>312</v>
      </c>
    </row>
    <row r="25" spans="1:26" x14ac:dyDescent="0.2">
      <c r="A25" s="20"/>
      <c r="B25" s="167" t="s">
        <v>91</v>
      </c>
      <c r="C25" s="38" t="s">
        <v>90</v>
      </c>
      <c r="D25" s="39" t="s">
        <v>133</v>
      </c>
      <c r="E25" s="40">
        <v>27.393000000000001</v>
      </c>
      <c r="F25" s="40">
        <v>20.286000000000001</v>
      </c>
      <c r="G25" s="40">
        <v>18.837</v>
      </c>
      <c r="H25" s="40">
        <v>5.7270000000000003</v>
      </c>
      <c r="I25" s="40">
        <v>8.5790000000000006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313</v>
      </c>
      <c r="W25" s="13" t="s">
        <v>314</v>
      </c>
      <c r="X25" s="13" t="s">
        <v>315</v>
      </c>
      <c r="Y25" s="13" t="s">
        <v>316</v>
      </c>
      <c r="Z25" s="13" t="s">
        <v>317</v>
      </c>
    </row>
    <row r="26" spans="1:26" x14ac:dyDescent="0.2">
      <c r="A26" s="20"/>
      <c r="B26" s="167" t="s">
        <v>110</v>
      </c>
      <c r="C26" s="38" t="s">
        <v>123</v>
      </c>
      <c r="D26" s="39" t="s">
        <v>133</v>
      </c>
      <c r="E26" s="281">
        <v>6.2789999999999999</v>
      </c>
      <c r="F26" s="281">
        <v>9.3149999999999995</v>
      </c>
      <c r="G26" s="281">
        <v>13.156000000000001</v>
      </c>
      <c r="H26" s="281">
        <v>6.7160000000000002</v>
      </c>
      <c r="I26" s="281">
        <v>5.819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318</v>
      </c>
      <c r="W26" s="13" t="s">
        <v>319</v>
      </c>
      <c r="X26" s="13" t="s">
        <v>320</v>
      </c>
      <c r="Y26" s="13" t="s">
        <v>321</v>
      </c>
      <c r="Z26" s="13" t="s">
        <v>322</v>
      </c>
    </row>
    <row r="27" spans="1:26" x14ac:dyDescent="0.2">
      <c r="A27" s="20"/>
      <c r="B27" s="167" t="s">
        <v>111</v>
      </c>
      <c r="C27" s="38" t="s">
        <v>124</v>
      </c>
      <c r="D27" s="39" t="s">
        <v>133</v>
      </c>
      <c r="E27" s="281">
        <v>15.836</v>
      </c>
      <c r="F27" s="281">
        <v>14.939</v>
      </c>
      <c r="G27" s="281">
        <v>49.323999999999998</v>
      </c>
      <c r="H27" s="281">
        <v>11.558</v>
      </c>
      <c r="I27" s="281">
        <v>8.8439999999999994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323</v>
      </c>
      <c r="W27" s="13" t="s">
        <v>324</v>
      </c>
      <c r="X27" s="13" t="s">
        <v>325</v>
      </c>
      <c r="Y27" s="13" t="s">
        <v>326</v>
      </c>
      <c r="Z27" s="13" t="s">
        <v>327</v>
      </c>
    </row>
    <row r="28" spans="1:26" x14ac:dyDescent="0.2">
      <c r="A28" s="20"/>
      <c r="B28" s="167" t="s">
        <v>148</v>
      </c>
      <c r="C28" s="38" t="s">
        <v>121</v>
      </c>
      <c r="D28" s="39" t="s">
        <v>133</v>
      </c>
      <c r="E28" s="281">
        <v>174.86</v>
      </c>
      <c r="F28" s="281">
        <v>173.16</v>
      </c>
      <c r="G28" s="281">
        <v>412.84</v>
      </c>
      <c r="H28" s="281">
        <v>128.6</v>
      </c>
      <c r="I28" s="281">
        <v>108.25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328</v>
      </c>
      <c r="W28" s="13" t="s">
        <v>329</v>
      </c>
      <c r="X28" s="13" t="s">
        <v>330</v>
      </c>
      <c r="Y28" s="13" t="s">
        <v>331</v>
      </c>
      <c r="Z28" s="13" t="s">
        <v>332</v>
      </c>
    </row>
    <row r="29" spans="1:26" x14ac:dyDescent="0.2">
      <c r="A29" s="20"/>
      <c r="B29" s="167" t="s">
        <v>112</v>
      </c>
      <c r="C29" s="38" t="s">
        <v>125</v>
      </c>
      <c r="D29" s="39" t="s">
        <v>133</v>
      </c>
      <c r="E29" s="281">
        <v>2151.27</v>
      </c>
      <c r="F29" s="281">
        <v>2135.91</v>
      </c>
      <c r="G29" s="281">
        <v>5963.66</v>
      </c>
      <c r="H29" s="281">
        <v>1762.29</v>
      </c>
      <c r="I29" s="281">
        <v>1526.52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333</v>
      </c>
      <c r="W29" s="13" t="s">
        <v>334</v>
      </c>
      <c r="X29" s="13" t="s">
        <v>335</v>
      </c>
      <c r="Y29" s="13" t="s">
        <v>336</v>
      </c>
      <c r="Z29" s="13" t="s">
        <v>337</v>
      </c>
    </row>
    <row r="30" spans="1:26" x14ac:dyDescent="0.2">
      <c r="A30" s="20"/>
      <c r="B30" s="167" t="s">
        <v>113</v>
      </c>
      <c r="C30" s="38" t="s">
        <v>126</v>
      </c>
      <c r="D30" s="39" t="s">
        <v>133</v>
      </c>
      <c r="E30" s="281">
        <v>1.0469999999999999</v>
      </c>
      <c r="F30" s="281">
        <v>0.93200000000000005</v>
      </c>
      <c r="G30" s="281">
        <v>1.8520000000000001</v>
      </c>
      <c r="H30" s="281">
        <v>0.67900000000000005</v>
      </c>
      <c r="I30" s="302">
        <v>0.56399999999999995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338</v>
      </c>
      <c r="W30" s="13" t="s">
        <v>339</v>
      </c>
      <c r="X30" s="13" t="s">
        <v>340</v>
      </c>
      <c r="Y30" s="13" t="s">
        <v>341</v>
      </c>
      <c r="Z30" s="13" t="s">
        <v>342</v>
      </c>
    </row>
    <row r="31" spans="1:26" x14ac:dyDescent="0.2">
      <c r="A31" s="20"/>
      <c r="B31" s="167" t="s">
        <v>114</v>
      </c>
      <c r="C31" s="38" t="s">
        <v>127</v>
      </c>
      <c r="D31" s="39" t="s">
        <v>133</v>
      </c>
      <c r="E31" s="281">
        <v>1497.02</v>
      </c>
      <c r="F31" s="281">
        <v>1509.95</v>
      </c>
      <c r="G31" s="281">
        <v>3192.63</v>
      </c>
      <c r="H31" s="281">
        <v>1439.57</v>
      </c>
      <c r="I31" s="281">
        <v>1160.9000000000001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343</v>
      </c>
      <c r="W31" s="13" t="s">
        <v>344</v>
      </c>
      <c r="X31" s="13" t="s">
        <v>345</v>
      </c>
      <c r="Y31" s="13" t="s">
        <v>346</v>
      </c>
      <c r="Z31" s="13" t="s">
        <v>347</v>
      </c>
    </row>
    <row r="32" spans="1:26" x14ac:dyDescent="0.2">
      <c r="A32" s="20"/>
      <c r="B32" s="167" t="s">
        <v>87</v>
      </c>
      <c r="C32" s="38" t="s">
        <v>86</v>
      </c>
      <c r="D32" s="39" t="s">
        <v>133</v>
      </c>
      <c r="E32" s="281">
        <v>53.843000000000004</v>
      </c>
      <c r="F32" s="281">
        <v>50.622999999999998</v>
      </c>
      <c r="G32" s="281">
        <v>128.202</v>
      </c>
      <c r="H32" s="281">
        <v>42.688000000000002</v>
      </c>
      <c r="I32" s="281">
        <v>65.825999999999993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348</v>
      </c>
      <c r="W32" s="13" t="s">
        <v>349</v>
      </c>
      <c r="X32" s="13" t="s">
        <v>350</v>
      </c>
      <c r="Y32" s="13" t="s">
        <v>351</v>
      </c>
      <c r="Z32" s="13" t="s">
        <v>352</v>
      </c>
    </row>
    <row r="33" spans="1:26" x14ac:dyDescent="0.2">
      <c r="A33" s="20"/>
      <c r="B33" s="167" t="s">
        <v>70</v>
      </c>
      <c r="C33" s="38" t="s">
        <v>69</v>
      </c>
      <c r="D33" s="39" t="s">
        <v>133</v>
      </c>
      <c r="E33" s="40" t="s">
        <v>408</v>
      </c>
      <c r="F33" s="40" t="s">
        <v>408</v>
      </c>
      <c r="G33" s="40" t="s">
        <v>408</v>
      </c>
      <c r="H33" s="40" t="s">
        <v>408</v>
      </c>
      <c r="I33" s="281" t="s">
        <v>408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262</v>
      </c>
      <c r="W33" s="13" t="s">
        <v>262</v>
      </c>
      <c r="X33" s="13" t="s">
        <v>262</v>
      </c>
      <c r="Y33" s="13" t="s">
        <v>262</v>
      </c>
      <c r="Z33" s="13" t="s">
        <v>262</v>
      </c>
    </row>
    <row r="34" spans="1:26" x14ac:dyDescent="0.2">
      <c r="A34" s="20"/>
      <c r="B34" s="167" t="s">
        <v>85</v>
      </c>
      <c r="C34" s="38" t="s">
        <v>84</v>
      </c>
      <c r="D34" s="39" t="s">
        <v>133</v>
      </c>
      <c r="E34" s="281">
        <v>6.4630000000000001</v>
      </c>
      <c r="F34" s="302">
        <v>519.01800000000003</v>
      </c>
      <c r="G34" s="281">
        <v>14.881</v>
      </c>
      <c r="H34" s="281">
        <v>11.04</v>
      </c>
      <c r="I34" s="281">
        <v>11.154999999999999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353</v>
      </c>
      <c r="W34" s="13" t="s">
        <v>354</v>
      </c>
      <c r="X34" s="13" t="s">
        <v>355</v>
      </c>
      <c r="Y34" s="13" t="s">
        <v>356</v>
      </c>
      <c r="Z34" s="13" t="s">
        <v>357</v>
      </c>
    </row>
    <row r="35" spans="1:26" x14ac:dyDescent="0.2">
      <c r="A35" s="20"/>
      <c r="B35" s="167" t="s">
        <v>149</v>
      </c>
      <c r="C35" s="38" t="s">
        <v>83</v>
      </c>
      <c r="D35" s="39" t="s">
        <v>133</v>
      </c>
      <c r="E35" s="281">
        <v>6.6470000000000002</v>
      </c>
      <c r="F35" s="281">
        <v>8.1649999999999991</v>
      </c>
      <c r="G35" s="281">
        <v>9.3149999999999995</v>
      </c>
      <c r="H35" s="281">
        <v>4.508</v>
      </c>
      <c r="I35" s="281">
        <v>4.5540000000000003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358</v>
      </c>
      <c r="W35" s="13" t="s">
        <v>359</v>
      </c>
      <c r="X35" s="13" t="s">
        <v>319</v>
      </c>
      <c r="Y35" s="13" t="s">
        <v>360</v>
      </c>
      <c r="Z35" s="13" t="s">
        <v>361</v>
      </c>
    </row>
    <row r="36" spans="1:26" x14ac:dyDescent="0.2">
      <c r="A36" s="20"/>
      <c r="B36" s="167" t="s">
        <v>104</v>
      </c>
      <c r="C36" s="38" t="s">
        <v>103</v>
      </c>
      <c r="D36" s="39" t="s">
        <v>133</v>
      </c>
      <c r="E36" s="281" t="s">
        <v>409</v>
      </c>
      <c r="F36" s="281">
        <v>0.69</v>
      </c>
      <c r="G36" s="281">
        <v>0.621</v>
      </c>
      <c r="H36" s="281" t="s">
        <v>409</v>
      </c>
      <c r="I36" s="281" t="s">
        <v>409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264</v>
      </c>
      <c r="W36" s="13" t="s">
        <v>362</v>
      </c>
      <c r="X36" s="13" t="s">
        <v>363</v>
      </c>
      <c r="Y36" s="13" t="s">
        <v>264</v>
      </c>
      <c r="Z36" s="13" t="s">
        <v>264</v>
      </c>
    </row>
    <row r="37" spans="1:26" x14ac:dyDescent="0.2">
      <c r="A37" s="20"/>
      <c r="B37" s="291" t="s">
        <v>82</v>
      </c>
      <c r="C37" s="292" t="s">
        <v>81</v>
      </c>
      <c r="D37" s="293" t="s">
        <v>133</v>
      </c>
      <c r="E37" s="296">
        <v>131.85900000000001</v>
      </c>
      <c r="F37" s="296">
        <v>331.59100000000001</v>
      </c>
      <c r="G37" s="296">
        <v>946.54200000000003</v>
      </c>
      <c r="H37" s="296">
        <v>479.803</v>
      </c>
      <c r="I37" s="323">
        <v>289.98399999999998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364</v>
      </c>
      <c r="W37" s="13" t="s">
        <v>365</v>
      </c>
      <c r="X37" s="13" t="s">
        <v>366</v>
      </c>
      <c r="Y37" s="13" t="s">
        <v>367</v>
      </c>
      <c r="Z37" s="13" t="s">
        <v>368</v>
      </c>
    </row>
    <row r="38" spans="1:26" x14ac:dyDescent="0.2">
      <c r="A38" s="20"/>
      <c r="B38" s="167" t="s">
        <v>115</v>
      </c>
      <c r="C38" s="38" t="s">
        <v>128</v>
      </c>
      <c r="D38" s="39" t="s">
        <v>133</v>
      </c>
      <c r="E38" s="281">
        <v>471.47</v>
      </c>
      <c r="F38" s="281">
        <v>448.28</v>
      </c>
      <c r="G38" s="281">
        <v>805.56</v>
      </c>
      <c r="H38" s="281">
        <v>436.05</v>
      </c>
      <c r="I38" s="281">
        <v>425.12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369</v>
      </c>
      <c r="W38" s="13" t="s">
        <v>370</v>
      </c>
      <c r="X38" s="13" t="s">
        <v>371</v>
      </c>
      <c r="Y38" s="13" t="s">
        <v>372</v>
      </c>
      <c r="Z38" s="13" t="s">
        <v>373</v>
      </c>
    </row>
    <row r="39" spans="1:26" x14ac:dyDescent="0.2">
      <c r="A39" s="20"/>
      <c r="B39" s="167" t="s">
        <v>78</v>
      </c>
      <c r="C39" s="38" t="s">
        <v>77</v>
      </c>
      <c r="D39" s="39" t="s">
        <v>133</v>
      </c>
      <c r="E39" s="281">
        <v>4.91</v>
      </c>
      <c r="F39" s="281">
        <v>7.49</v>
      </c>
      <c r="G39" s="281">
        <v>7.74</v>
      </c>
      <c r="H39" s="281">
        <v>7.26</v>
      </c>
      <c r="I39" s="281">
        <v>3.97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374</v>
      </c>
      <c r="W39" s="13" t="s">
        <v>375</v>
      </c>
      <c r="X39" s="13" t="s">
        <v>376</v>
      </c>
      <c r="Y39" s="13" t="s">
        <v>377</v>
      </c>
      <c r="Z39" s="13" t="s">
        <v>378</v>
      </c>
    </row>
    <row r="40" spans="1:26" x14ac:dyDescent="0.2">
      <c r="A40" s="20"/>
      <c r="B40" s="167" t="s">
        <v>116</v>
      </c>
      <c r="C40" s="38" t="s">
        <v>129</v>
      </c>
      <c r="D40" s="39" t="s">
        <v>133</v>
      </c>
      <c r="E40" s="281">
        <v>2448.6999999999998</v>
      </c>
      <c r="F40" s="314">
        <v>2351</v>
      </c>
      <c r="G40" s="281">
        <v>5174.1000000000004</v>
      </c>
      <c r="H40" s="281">
        <v>1857.1</v>
      </c>
      <c r="I40" s="281">
        <v>1891.3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379</v>
      </c>
      <c r="W40" s="13" t="s">
        <v>380</v>
      </c>
      <c r="X40" s="13" t="s">
        <v>381</v>
      </c>
      <c r="Y40" s="13" t="s">
        <v>382</v>
      </c>
      <c r="Z40" s="13" t="s">
        <v>383</v>
      </c>
    </row>
    <row r="41" spans="1:26" x14ac:dyDescent="0.2">
      <c r="A41" s="20"/>
      <c r="B41" s="167" t="s">
        <v>117</v>
      </c>
      <c r="C41" s="38" t="s">
        <v>130</v>
      </c>
      <c r="D41" s="39" t="s">
        <v>133</v>
      </c>
      <c r="E41" s="281">
        <v>6990.8</v>
      </c>
      <c r="F41" s="281">
        <v>7396.5</v>
      </c>
      <c r="G41" s="281">
        <v>8245.2999999999993</v>
      </c>
      <c r="H41" s="314">
        <v>7664.9</v>
      </c>
      <c r="I41" s="314">
        <v>6262.8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384</v>
      </c>
      <c r="W41" s="13" t="s">
        <v>385</v>
      </c>
      <c r="X41" s="13" t="s">
        <v>386</v>
      </c>
      <c r="Y41" s="13" t="s">
        <v>387</v>
      </c>
      <c r="Z41" s="13" t="s">
        <v>388</v>
      </c>
    </row>
    <row r="42" spans="1:26" x14ac:dyDescent="0.2">
      <c r="A42" s="20"/>
      <c r="B42" s="167" t="s">
        <v>76</v>
      </c>
      <c r="C42" s="38" t="s">
        <v>75</v>
      </c>
      <c r="D42" s="39" t="s">
        <v>133</v>
      </c>
      <c r="E42" s="281" t="s">
        <v>410</v>
      </c>
      <c r="F42" s="281" t="s">
        <v>410</v>
      </c>
      <c r="G42" s="281" t="s">
        <v>410</v>
      </c>
      <c r="H42" s="281" t="s">
        <v>410</v>
      </c>
      <c r="I42" s="281" t="s">
        <v>410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257</v>
      </c>
      <c r="W42" s="13" t="s">
        <v>257</v>
      </c>
      <c r="X42" s="13" t="s">
        <v>257</v>
      </c>
      <c r="Y42" s="13" t="s">
        <v>257</v>
      </c>
      <c r="Z42" s="13" t="s">
        <v>257</v>
      </c>
    </row>
    <row r="43" spans="1:26" x14ac:dyDescent="0.2">
      <c r="A43" s="20"/>
      <c r="B43" s="167" t="s">
        <v>118</v>
      </c>
      <c r="C43" s="38" t="s">
        <v>131</v>
      </c>
      <c r="D43" s="39" t="s">
        <v>133</v>
      </c>
      <c r="E43" s="281">
        <v>34.880000000000003</v>
      </c>
      <c r="F43" s="281">
        <v>32.924999999999997</v>
      </c>
      <c r="G43" s="281">
        <v>102.914</v>
      </c>
      <c r="H43" s="281">
        <v>29.59</v>
      </c>
      <c r="I43" s="281">
        <v>25.472999999999999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389</v>
      </c>
      <c r="W43" s="13" t="s">
        <v>390</v>
      </c>
      <c r="X43" s="13" t="s">
        <v>391</v>
      </c>
      <c r="Y43" s="13" t="s">
        <v>392</v>
      </c>
      <c r="Z43" s="13" t="s">
        <v>393</v>
      </c>
    </row>
    <row r="44" spans="1:2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</row>
    <row r="45" spans="1:26" x14ac:dyDescent="0.2">
      <c r="A45" s="20"/>
      <c r="B45" s="167" t="s">
        <v>74</v>
      </c>
      <c r="C45" s="38" t="s">
        <v>73</v>
      </c>
      <c r="D45" s="39" t="s">
        <v>133</v>
      </c>
      <c r="E45" s="281">
        <v>7.4409999999999998</v>
      </c>
      <c r="F45" s="281">
        <v>6.7969999999999997</v>
      </c>
      <c r="G45" s="281">
        <v>14.801</v>
      </c>
      <c r="H45" s="281">
        <v>6.4059999999999997</v>
      </c>
      <c r="I45" s="281">
        <v>6.0149999999999997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394</v>
      </c>
      <c r="W45" s="13" t="s">
        <v>395</v>
      </c>
      <c r="X45" s="13" t="s">
        <v>396</v>
      </c>
      <c r="Y45" s="13" t="s">
        <v>397</v>
      </c>
      <c r="Z45" s="13" t="s">
        <v>398</v>
      </c>
    </row>
    <row r="46" spans="1:2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325">
        <v>148.09</v>
      </c>
      <c r="F46" s="282">
        <v>189.88</v>
      </c>
      <c r="G46" s="282">
        <v>247.15</v>
      </c>
      <c r="H46" s="282">
        <v>132.77000000000001</v>
      </c>
      <c r="I46" s="325">
        <v>101.37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399</v>
      </c>
      <c r="W46" s="13" t="s">
        <v>400</v>
      </c>
      <c r="X46" s="13" t="s">
        <v>401</v>
      </c>
      <c r="Y46" s="13" t="s">
        <v>402</v>
      </c>
      <c r="Z46" s="13" t="s">
        <v>403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411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7" t="s">
        <v>191</v>
      </c>
      <c r="C52" s="458"/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9"/>
      <c r="T52" s="197"/>
    </row>
    <row r="53" spans="1:26" s="16" customFormat="1" ht="12.6" customHeight="1" x14ac:dyDescent="0.2">
      <c r="A53" s="36"/>
      <c r="B53" s="442" t="s">
        <v>185</v>
      </c>
      <c r="C53" s="443"/>
      <c r="D53" s="441" t="s">
        <v>105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7"/>
      <c r="T53" s="198"/>
    </row>
    <row r="54" spans="1:26" ht="12.75" customHeight="1" x14ac:dyDescent="0.2">
      <c r="A54" s="20"/>
      <c r="B54" s="442"/>
      <c r="C54" s="443"/>
      <c r="D54" s="441"/>
      <c r="E54" s="37">
        <f>'A.2.4. Cálculo PM10 y VM'!$E17</f>
        <v>44858.614583333336</v>
      </c>
      <c r="F54" s="37">
        <f>'A.2.4. Cálculo PM10 y VM'!$E18</f>
        <v>44859.583333333336</v>
      </c>
      <c r="G54" s="37">
        <f>'A.2.4. Cálculo PM10 y VM'!$E19</f>
        <v>44860.572916666664</v>
      </c>
      <c r="H54" s="37">
        <f>'A.2.4. Cálculo PM10 y VM'!$E20</f>
        <v>44861.548611111109</v>
      </c>
      <c r="I54" s="37">
        <f>'A.2.4. Cálculo PM10 y VM'!$E21</f>
        <v>44862.520833333336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40" t="s">
        <v>182</v>
      </c>
      <c r="C55" s="441"/>
      <c r="D55" s="441"/>
      <c r="E55" s="47">
        <f>'A.2.4. Cálculo PM10 y VM'!K17</f>
        <v>1607.599949991863</v>
      </c>
      <c r="F55" s="47">
        <f>'A.2.4. Cálculo PM10 y VM'!K18</f>
        <v>1609.3919999918539</v>
      </c>
      <c r="G55" s="47">
        <f>'A.2.4. Cálculo PM10 y VM'!K19</f>
        <v>1603.3560000040577</v>
      </c>
      <c r="H55" s="47">
        <f>'A.2.4. Cálculo PM10 y VM'!K20</f>
        <v>1603.7400000040586</v>
      </c>
      <c r="I55" s="47">
        <f>'A.2.4. Cálculo PM10 y VM'!K21</f>
        <v>1604.8594999918771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0">IF(ISNUMBER(FIND("&lt;",E14)),"&lt; L.C.",PRODUCT(E14,1/E$55))</f>
        <v>0.88923304582538432</v>
      </c>
      <c r="F56" s="48">
        <f t="shared" si="0"/>
        <v>0.85320108463752153</v>
      </c>
      <c r="G56" s="48">
        <f t="shared" si="0"/>
        <v>2.5256586809103854</v>
      </c>
      <c r="H56" s="48">
        <f t="shared" si="0"/>
        <v>0.70537867733992854</v>
      </c>
      <c r="I56" s="48">
        <f t="shared" si="0"/>
        <v>0.59163933042413108</v>
      </c>
      <c r="J56" s="48" t="e">
        <f t="shared" ref="J56:S56" si="1">IF(ISNUMBER(FIND("&lt;",J14)),"N.D.",PRODUCT(J14,1/J$55))</f>
        <v>#REF!</v>
      </c>
      <c r="K56" s="48" t="e">
        <f t="shared" si="1"/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5" t="e">
        <f t="shared" si="1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0"/>
        <v>3.6700672950567481E-3</v>
      </c>
      <c r="F58" s="48">
        <f t="shared" si="0"/>
        <v>8.5249584936854684E-3</v>
      </c>
      <c r="G58" s="48">
        <f t="shared" si="0"/>
        <v>1.2186314205922174E-2</v>
      </c>
      <c r="H58" s="48">
        <f t="shared" si="0"/>
        <v>7.2642697693956109E-3</v>
      </c>
      <c r="I58" s="48">
        <f t="shared" si="0"/>
        <v>5.9550384317433218E-3</v>
      </c>
      <c r="J58" s="48" t="e">
        <f t="shared" ref="J58:S58" si="3">IF(ISNUMBER(FIND("&lt;",J16)),"N.D.",PRODUCT(J16,1/J$55))</f>
        <v>#REF!</v>
      </c>
      <c r="K58" s="48" t="e">
        <f t="shared" si="3"/>
        <v>#REF!</v>
      </c>
      <c r="L58" s="48" t="e">
        <f t="shared" si="3"/>
        <v>#REF!</v>
      </c>
      <c r="M58" s="48" t="e">
        <f t="shared" si="3"/>
        <v>#REF!</v>
      </c>
      <c r="N58" s="48" t="e">
        <f t="shared" si="3"/>
        <v>#REF!</v>
      </c>
      <c r="O58" s="48" t="e">
        <f t="shared" si="3"/>
        <v>#REF!</v>
      </c>
      <c r="P58" s="48" t="e">
        <f t="shared" si="3"/>
        <v>#REF!</v>
      </c>
      <c r="Q58" s="48" t="e">
        <f t="shared" si="3"/>
        <v>#REF!</v>
      </c>
      <c r="R58" s="48" t="e">
        <f t="shared" si="3"/>
        <v>#REF!</v>
      </c>
      <c r="S58" s="175" t="e">
        <f t="shared" si="3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0"/>
        <v>8.7347601622350599E-3</v>
      </c>
      <c r="F59" s="48">
        <f t="shared" si="0"/>
        <v>9.4110073866880556E-3</v>
      </c>
      <c r="G59" s="48">
        <f t="shared" si="0"/>
        <v>2.1467471977472809E-2</v>
      </c>
      <c r="H59" s="48">
        <f t="shared" si="0"/>
        <v>8.9852469851494209E-3</v>
      </c>
      <c r="I59" s="48">
        <f t="shared" si="0"/>
        <v>8.7210126494380591E-3</v>
      </c>
      <c r="J59" s="48" t="e">
        <f t="shared" ref="J59:S59" si="4">IF(ISNUMBER(FIND("&lt;",J17)),"N.D.",PRODUCT(J17,1/J$55))</f>
        <v>#REF!</v>
      </c>
      <c r="K59" s="48" t="e">
        <f t="shared" si="4"/>
        <v>#REF!</v>
      </c>
      <c r="L59" s="48" t="e">
        <f t="shared" si="4"/>
        <v>#REF!</v>
      </c>
      <c r="M59" s="48" t="e">
        <f t="shared" si="4"/>
        <v>#REF!</v>
      </c>
      <c r="N59" s="48" t="e">
        <f t="shared" si="4"/>
        <v>#REF!</v>
      </c>
      <c r="O59" s="48" t="e">
        <f t="shared" si="4"/>
        <v>#REF!</v>
      </c>
      <c r="P59" s="48" t="e">
        <f t="shared" si="4"/>
        <v>#REF!</v>
      </c>
      <c r="Q59" s="48" t="e">
        <f t="shared" si="4"/>
        <v>#REF!</v>
      </c>
      <c r="R59" s="48" t="e">
        <f t="shared" si="4"/>
        <v>#REF!</v>
      </c>
      <c r="S59" s="175" t="e">
        <f t="shared" si="4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:S60" si="5">IF(ISNUMBER(FIND("&lt;",J18)),"N.D.",PRODUCT(J18,1/J$55))</f>
        <v>#REF!</v>
      </c>
      <c r="K60" s="48" t="e">
        <f t="shared" si="5"/>
        <v>#REF!</v>
      </c>
      <c r="L60" s="48" t="e">
        <f t="shared" si="5"/>
        <v>#REF!</v>
      </c>
      <c r="M60" s="48" t="e">
        <f t="shared" si="5"/>
        <v>#REF!</v>
      </c>
      <c r="N60" s="48" t="e">
        <f t="shared" si="5"/>
        <v>#REF!</v>
      </c>
      <c r="O60" s="48" t="e">
        <f t="shared" si="5"/>
        <v>#REF!</v>
      </c>
      <c r="P60" s="48" t="e">
        <f t="shared" si="5"/>
        <v>#REF!</v>
      </c>
      <c r="Q60" s="48" t="e">
        <f t="shared" si="5"/>
        <v>#REF!</v>
      </c>
      <c r="R60" s="48" t="e">
        <f t="shared" si="5"/>
        <v>#REF!</v>
      </c>
      <c r="S60" s="175" t="e">
        <f t="shared" si="5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 t="str">
        <f t="shared" si="0"/>
        <v>&lt; L.C.</v>
      </c>
      <c r="F61" s="48">
        <f t="shared" si="0"/>
        <v>3.2869555708160444E-3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 t="e">
        <f t="shared" ref="J61:S61" si="6">IF(ISNUMBER(FIND("&lt;",J19)),"N.D.",PRODUCT(J19,1/J$55))</f>
        <v>#REF!</v>
      </c>
      <c r="K61" s="48" t="e">
        <f t="shared" si="6"/>
        <v>#REF!</v>
      </c>
      <c r="L61" s="48" t="e">
        <f t="shared" si="6"/>
        <v>#REF!</v>
      </c>
      <c r="M61" s="48" t="e">
        <f t="shared" si="6"/>
        <v>#REF!</v>
      </c>
      <c r="N61" s="48" t="e">
        <f t="shared" si="6"/>
        <v>#REF!</v>
      </c>
      <c r="O61" s="48" t="e">
        <f t="shared" si="6"/>
        <v>#REF!</v>
      </c>
      <c r="P61" s="48" t="e">
        <f t="shared" si="6"/>
        <v>#REF!</v>
      </c>
      <c r="Q61" s="48" t="e">
        <f t="shared" si="6"/>
        <v>#REF!</v>
      </c>
      <c r="R61" s="48" t="e">
        <f t="shared" si="6"/>
        <v>#REF!</v>
      </c>
      <c r="S61" s="175" t="e">
        <f t="shared" si="6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71" si="7">IF(ISNUMBER(FIND("&lt;",E20)),"&lt; L.C.",PRODUCT(E20,1/E$55))</f>
        <v>4.4924111872711586E-3</v>
      </c>
      <c r="F62" s="48">
        <f t="shared" si="7"/>
        <v>6.0594311392434905E-3</v>
      </c>
      <c r="G62" s="48">
        <f t="shared" si="7"/>
        <v>9.2381230369066591E-3</v>
      </c>
      <c r="H62" s="48">
        <f t="shared" si="7"/>
        <v>6.61142080385422E-3</v>
      </c>
      <c r="I62" s="48">
        <f t="shared" si="7"/>
        <v>6.965095698443744E-3</v>
      </c>
      <c r="J62" s="48" t="e">
        <f t="shared" ref="J62:S62" si="8">IF(ISNUMBER(FIND("&lt;",J20)),"N.D.",PRODUCT(J20,1/J$55))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5" t="e">
        <f t="shared" si="8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 t="str">
        <f t="shared" si="7"/>
        <v>&lt; L.C.</v>
      </c>
      <c r="F63" s="48">
        <f t="shared" si="7"/>
        <v>1.3862377842137231E-3</v>
      </c>
      <c r="G63" s="48">
        <f t="shared" si="7"/>
        <v>3.1845703636541592E-3</v>
      </c>
      <c r="H63" s="48">
        <f t="shared" si="7"/>
        <v>1.348098819007151E-3</v>
      </c>
      <c r="I63" s="48">
        <f t="shared" si="7"/>
        <v>1.0748604472907012E-3</v>
      </c>
      <c r="J63" s="48" t="e">
        <f t="shared" ref="J63:S63" si="9">IF(ISNUMBER(FIND("&lt;",J21)),"N.D.",PRODUCT(J21,1/J$55))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5" t="e">
        <f t="shared" si="9"/>
        <v>#REF!</v>
      </c>
      <c r="T63" s="197"/>
      <c r="V63" s="220">
        <v>0.05</v>
      </c>
      <c r="W63" s="221">
        <f>AVERAGE(E63:I63)</f>
        <v>1.7484418535414336E-3</v>
      </c>
      <c r="X63" s="12" t="str">
        <f t="shared" ref="X63" si="10">IF(W63&gt;V63,"Supera","No Supera")</f>
        <v>No Supera</v>
      </c>
      <c r="Y63" s="14">
        <f>COUNTIF(E63:J63,"&gt;0,05")</f>
        <v>0</v>
      </c>
      <c r="Z63" s="222">
        <f>W63/V63</f>
        <v>3.4968837070828672E-2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7"/>
        <v>2.2113536393292335</v>
      </c>
      <c r="F64" s="48">
        <f t="shared" si="7"/>
        <v>2.190884507949491</v>
      </c>
      <c r="G64" s="48">
        <f t="shared" si="7"/>
        <v>8.9921651835047935</v>
      </c>
      <c r="H64" s="48">
        <f t="shared" si="7"/>
        <v>1.7537188072835261</v>
      </c>
      <c r="I64" s="48">
        <f t="shared" si="7"/>
        <v>1.3747751750300676</v>
      </c>
      <c r="J64" s="48" t="e">
        <f t="shared" ref="J64:S64" si="11">IF(ISNUMBER(FIND("&lt;",J22)),"N.D.",PRODUCT(J22,1/J$55))</f>
        <v>#REF!</v>
      </c>
      <c r="K64" s="48" t="e">
        <f t="shared" si="11"/>
        <v>#REF!</v>
      </c>
      <c r="L64" s="48" t="e">
        <f t="shared" si="11"/>
        <v>#REF!</v>
      </c>
      <c r="M64" s="48" t="e">
        <f t="shared" si="11"/>
        <v>#REF!</v>
      </c>
      <c r="N64" s="48" t="e">
        <f t="shared" si="11"/>
        <v>#REF!</v>
      </c>
      <c r="O64" s="48" t="e">
        <f t="shared" si="11"/>
        <v>#REF!</v>
      </c>
      <c r="P64" s="48" t="e">
        <f t="shared" si="11"/>
        <v>#REF!</v>
      </c>
      <c r="Q64" s="48" t="e">
        <f t="shared" si="11"/>
        <v>#REF!</v>
      </c>
      <c r="R64" s="48" t="e">
        <f t="shared" si="11"/>
        <v>#REF!</v>
      </c>
      <c r="S64" s="175" t="e">
        <f t="shared" si="11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7"/>
        <v>7.5827322587697897E-4</v>
      </c>
      <c r="F65" s="48">
        <f t="shared" si="7"/>
        <v>7.1455555887305305E-4</v>
      </c>
      <c r="G65" s="48">
        <f t="shared" si="7"/>
        <v>1.9795977936228554E-3</v>
      </c>
      <c r="H65" s="48">
        <f t="shared" si="7"/>
        <v>6.5970793270562719E-4</v>
      </c>
      <c r="I65" s="48">
        <f t="shared" si="7"/>
        <v>5.4459595996062188E-4</v>
      </c>
      <c r="J65" s="48" t="e">
        <f t="shared" ref="J65:S65" si="12">IF(ISNUMBER(FIND("&lt;",J23)),"N.D.",PRODUCT(J23,1/J$55))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5" t="e">
        <f t="shared" si="12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7"/>
        <v>0.31127147024515195</v>
      </c>
      <c r="F66" s="48">
        <f t="shared" si="7"/>
        <v>0.42185247596821435</v>
      </c>
      <c r="G66" s="48">
        <f t="shared" si="7"/>
        <v>0.65773602368864503</v>
      </c>
      <c r="H66" s="48">
        <f t="shared" si="7"/>
        <v>0.38464589023061019</v>
      </c>
      <c r="I66" s="48">
        <f t="shared" si="7"/>
        <v>0.40263586937253421</v>
      </c>
      <c r="J66" s="48" t="e">
        <f t="shared" ref="J66:S66" si="13">IF(ISNUMBER(FIND("&lt;",J24)),"N.D.",PRODUCT(J24,1/J$55))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5" t="e">
        <f t="shared" si="13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si="7"/>
        <v>1.7039687019235507E-2</v>
      </c>
      <c r="F67" s="48">
        <f t="shared" si="7"/>
        <v>1.2604760058520658E-2</v>
      </c>
      <c r="G67" s="48">
        <f t="shared" si="7"/>
        <v>1.1748482557805208E-2</v>
      </c>
      <c r="H67" s="48">
        <f t="shared" si="7"/>
        <v>3.571027722689156E-3</v>
      </c>
      <c r="I67" s="48">
        <f t="shared" si="7"/>
        <v>5.3456392911924201E-3</v>
      </c>
      <c r="J67" s="48" t="e">
        <f t="shared" ref="J67:S67" si="14">IF(ISNUMBER(FIND("&lt;",J25)),"N.D.",PRODUCT(J25,1/J$55))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5" t="e">
        <f t="shared" si="14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7"/>
        <v>3.9058224653663255E-3</v>
      </c>
      <c r="F68" s="48">
        <f t="shared" si="7"/>
        <v>5.78790002687173E-3</v>
      </c>
      <c r="G68" s="48">
        <f t="shared" si="7"/>
        <v>8.2052894054512569E-3</v>
      </c>
      <c r="H68" s="48">
        <f t="shared" si="7"/>
        <v>4.1877112250009374E-3</v>
      </c>
      <c r="I68" s="48">
        <f t="shared" si="7"/>
        <v>3.6258625755272982E-3</v>
      </c>
      <c r="J68" s="48" t="e">
        <f t="shared" ref="J68:S68" si="15">IF(ISNUMBER(FIND("&lt;",J26)),"N.D.",PRODUCT(J26,1/J$55))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5" t="e">
        <f t="shared" si="15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7"/>
        <v>9.8507094380540106E-3</v>
      </c>
      <c r="F69" s="48">
        <f t="shared" si="7"/>
        <v>9.2823873860909054E-3</v>
      </c>
      <c r="G69" s="48">
        <f t="shared" si="7"/>
        <v>3.0762974660571433E-2</v>
      </c>
      <c r="H69" s="48">
        <f t="shared" si="7"/>
        <v>7.2069038622038168E-3</v>
      </c>
      <c r="I69" s="48">
        <f t="shared" si="7"/>
        <v>5.5107627801964983E-3</v>
      </c>
      <c r="J69" s="48" t="e">
        <f t="shared" ref="J69:S69" si="16">IF(ISNUMBER(FIND("&lt;",J27)),"N.D.",PRODUCT(J27,1/J$55))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5" t="e">
        <f t="shared" si="16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si="7"/>
        <v>0.10877084190061406</v>
      </c>
      <c r="F70" s="48">
        <f t="shared" si="7"/>
        <v>0.10759342658648512</v>
      </c>
      <c r="G70" s="48">
        <f t="shared" si="7"/>
        <v>0.2574849253683868</v>
      </c>
      <c r="H70" s="48">
        <f t="shared" si="7"/>
        <v>8.0187561574615929E-2</v>
      </c>
      <c r="I70" s="48">
        <f t="shared" si="7"/>
        <v>6.7451387489401965E-2</v>
      </c>
      <c r="J70" s="48" t="e">
        <f t="shared" ref="J70:S70" si="17">IF(ISNUMBER(FIND("&lt;",J28)),"N.D.",PRODUCT(J28,1/J$55))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5" t="e">
        <f t="shared" si="17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7"/>
        <v>1.3381874016672424</v>
      </c>
      <c r="F71" s="48">
        <f t="shared" si="7"/>
        <v>1.3271533597848197</v>
      </c>
      <c r="G71" s="48">
        <f t="shared" si="7"/>
        <v>3.7194858783607052</v>
      </c>
      <c r="H71" s="48">
        <f t="shared" si="7"/>
        <v>1.098862658532892</v>
      </c>
      <c r="I71" s="48">
        <f t="shared" si="7"/>
        <v>0.95118606956417451</v>
      </c>
      <c r="J71" s="48" t="e">
        <f t="shared" ref="J71:S71" si="18">IF(ISNUMBER(FIND("&lt;",J29)),"N.D.",PRODUCT(J29,1/J$55))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5" t="e">
        <f t="shared" si="18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19">IF(ISNUMBER(FIND("&lt;",E30)),"&lt; L.C.",PRODUCT(E30,1/E$55))</f>
        <v>6.5128143354651095E-4</v>
      </c>
      <c r="F72" s="48">
        <f t="shared" si="19"/>
        <v>5.7910067901711785E-4</v>
      </c>
      <c r="G72" s="48">
        <f t="shared" si="19"/>
        <v>1.1550772255165497E-3</v>
      </c>
      <c r="H72" s="48">
        <f t="shared" si="19"/>
        <v>4.2338533677421634E-4</v>
      </c>
      <c r="I72" s="48">
        <f t="shared" si="19"/>
        <v>3.5143263320113355E-4</v>
      </c>
      <c r="J72" s="48" t="e">
        <f t="shared" ref="J72:S72" si="20">IF(ISNUMBER(FIND("&lt;",J30)),"N.D.",PRODUCT(J30,1/J$55))</f>
        <v>#REF!</v>
      </c>
      <c r="K72" s="48" t="e">
        <f t="shared" si="20"/>
        <v>#REF!</v>
      </c>
      <c r="L72" s="48" t="e">
        <f t="shared" si="20"/>
        <v>#REF!</v>
      </c>
      <c r="M72" s="48" t="e">
        <f t="shared" si="20"/>
        <v>#REF!</v>
      </c>
      <c r="N72" s="48" t="e">
        <f t="shared" si="20"/>
        <v>#REF!</v>
      </c>
      <c r="O72" s="48" t="e">
        <f t="shared" si="20"/>
        <v>#REF!</v>
      </c>
      <c r="P72" s="48" t="e">
        <f t="shared" si="20"/>
        <v>#REF!</v>
      </c>
      <c r="Q72" s="48" t="e">
        <f t="shared" si="20"/>
        <v>#REF!</v>
      </c>
      <c r="R72" s="48" t="e">
        <f t="shared" si="20"/>
        <v>#REF!</v>
      </c>
      <c r="S72" s="175" t="e">
        <f t="shared" si="20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19"/>
        <v>0.93121426136370389</v>
      </c>
      <c r="F73" s="48">
        <f t="shared" si="19"/>
        <v>0.93821144880031881</v>
      </c>
      <c r="G73" s="48">
        <f t="shared" si="19"/>
        <v>1.9912171719767289</v>
      </c>
      <c r="H73" s="48">
        <f t="shared" si="19"/>
        <v>0.8976330327835913</v>
      </c>
      <c r="I73" s="48">
        <f t="shared" si="19"/>
        <v>0.72336550333899996</v>
      </c>
      <c r="J73" s="48" t="e">
        <f t="shared" ref="J73:S73" si="21">IF(ISNUMBER(FIND("&lt;",J31)),"N.D.",PRODUCT(J31,1/J$55))</f>
        <v>#REF!</v>
      </c>
      <c r="K73" s="48" t="e">
        <f t="shared" si="21"/>
        <v>#REF!</v>
      </c>
      <c r="L73" s="48" t="e">
        <f t="shared" si="21"/>
        <v>#REF!</v>
      </c>
      <c r="M73" s="48" t="e">
        <f t="shared" si="21"/>
        <v>#REF!</v>
      </c>
      <c r="N73" s="48" t="e">
        <f t="shared" si="21"/>
        <v>#REF!</v>
      </c>
      <c r="O73" s="48" t="e">
        <f t="shared" si="21"/>
        <v>#REF!</v>
      </c>
      <c r="P73" s="48" t="e">
        <f t="shared" si="21"/>
        <v>#REF!</v>
      </c>
      <c r="Q73" s="48" t="e">
        <f t="shared" si="21"/>
        <v>#REF!</v>
      </c>
      <c r="R73" s="48" t="e">
        <f t="shared" si="21"/>
        <v>#REF!</v>
      </c>
      <c r="S73" s="175" t="e">
        <f t="shared" si="21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19"/>
        <v>3.3492785316566187E-2</v>
      </c>
      <c r="F74" s="48">
        <f t="shared" si="19"/>
        <v>3.1454735701591796E-2</v>
      </c>
      <c r="G74" s="48">
        <f t="shared" si="19"/>
        <v>7.9958536968505772E-2</v>
      </c>
      <c r="H74" s="48">
        <f t="shared" si="19"/>
        <v>2.6617780936992262E-2</v>
      </c>
      <c r="I74" s="48">
        <f t="shared" si="19"/>
        <v>4.1016674668613147E-2</v>
      </c>
      <c r="J74" s="48" t="e">
        <f t="shared" ref="J74:S74" si="22">IF(ISNUMBER(FIND("&lt;",J32)),"N.D.",PRODUCT(J32,1/J$55))</f>
        <v>#REF!</v>
      </c>
      <c r="K74" s="48" t="e">
        <f t="shared" si="22"/>
        <v>#REF!</v>
      </c>
      <c r="L74" s="48" t="e">
        <f t="shared" si="22"/>
        <v>#REF!</v>
      </c>
      <c r="M74" s="48" t="e">
        <f t="shared" si="22"/>
        <v>#REF!</v>
      </c>
      <c r="N74" s="48" t="e">
        <f t="shared" si="22"/>
        <v>#REF!</v>
      </c>
      <c r="O74" s="48" t="e">
        <f t="shared" si="22"/>
        <v>#REF!</v>
      </c>
      <c r="P74" s="48" t="e">
        <f t="shared" si="22"/>
        <v>#REF!</v>
      </c>
      <c r="Q74" s="48" t="e">
        <f t="shared" si="22"/>
        <v>#REF!</v>
      </c>
      <c r="R74" s="48" t="e">
        <f t="shared" si="22"/>
        <v>#REF!</v>
      </c>
      <c r="S74" s="175" t="e">
        <f t="shared" si="22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si="19"/>
        <v>&lt; L.C.</v>
      </c>
      <c r="F75" s="48" t="str">
        <f t="shared" si="19"/>
        <v>&lt; L.C.</v>
      </c>
      <c r="G75" s="48" t="str">
        <f t="shared" si="19"/>
        <v>&lt; L.C.</v>
      </c>
      <c r="H75" s="48" t="str">
        <f t="shared" si="19"/>
        <v>&lt; L.C.</v>
      </c>
      <c r="I75" s="48" t="str">
        <f t="shared" si="19"/>
        <v>&lt; L.C.</v>
      </c>
      <c r="J75" s="48" t="e">
        <f t="shared" ref="J75:S75" si="23">IF(ISNUMBER(FIND("&lt;",J33)),"N.D.",PRODUCT(J33,1/J$55))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5" t="e">
        <f t="shared" si="23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19"/>
        <v>4.0202788013477559E-3</v>
      </c>
      <c r="F76" s="48">
        <f t="shared" si="19"/>
        <v>0.32249321483058635</v>
      </c>
      <c r="G76" s="48">
        <f t="shared" si="19"/>
        <v>9.2811577715506341E-3</v>
      </c>
      <c r="H76" s="48">
        <f t="shared" si="19"/>
        <v>6.8839088630152393E-3</v>
      </c>
      <c r="I76" s="48">
        <f t="shared" si="19"/>
        <v>6.9507642258131996E-3</v>
      </c>
      <c r="J76" s="48" t="e">
        <f t="shared" ref="J76:S76" si="24">IF(ISNUMBER(FIND("&lt;",J34)),"N.D.",PRODUCT(J34,1/J$55))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5" t="e">
        <f t="shared" si="24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19"/>
        <v>4.1347351373291867E-3</v>
      </c>
      <c r="F77" s="48">
        <f t="shared" si="19"/>
        <v>5.0733444679986767E-3</v>
      </c>
      <c r="G77" s="48">
        <f t="shared" si="19"/>
        <v>5.8096891769366414E-3</v>
      </c>
      <c r="H77" s="48">
        <f t="shared" si="19"/>
        <v>2.8109294523978898E-3</v>
      </c>
      <c r="I77" s="48">
        <f t="shared" si="19"/>
        <v>2.837631580847451E-3</v>
      </c>
      <c r="J77" s="199" t="e">
        <f t="shared" ref="J77:S77" si="25">IF(ISNUMBER(FIND("&lt;",J35)),"N.D.",PRODUCT(J35,1/J$55))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5" t="e">
        <f t="shared" si="25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 t="shared" si="19"/>
        <v>&lt; L.C.</v>
      </c>
      <c r="F78" s="48">
        <f t="shared" si="19"/>
        <v>4.2873333532383184E-4</v>
      </c>
      <c r="G78" s="48">
        <f t="shared" si="19"/>
        <v>3.873126117957761E-4</v>
      </c>
      <c r="H78" s="48" t="str">
        <f t="shared" si="19"/>
        <v>&lt; L.C.</v>
      </c>
      <c r="I78" s="48" t="str">
        <f t="shared" si="19"/>
        <v>&lt; L.C.</v>
      </c>
      <c r="J78" s="199" t="e">
        <f t="shared" ref="J78:S78" si="26">IF(ISNUMBER(FIND("&lt;",J36)),"N.D.",PRODUCT(J36,1/J$55))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5" t="e">
        <f t="shared" si="26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19"/>
        <v>8.2022271772692834E-2</v>
      </c>
      <c r="F79" s="48">
        <f t="shared" si="19"/>
        <v>0.20603494984545614</v>
      </c>
      <c r="G79" s="48">
        <f t="shared" si="19"/>
        <v>0.59035048984605076</v>
      </c>
      <c r="H79" s="48">
        <f t="shared" si="19"/>
        <v>0.29917754748200193</v>
      </c>
      <c r="I79" s="48">
        <f t="shared" si="19"/>
        <v>0.18069120692588211</v>
      </c>
      <c r="J79" s="199" t="e">
        <f t="shared" ref="J79:S79" si="27">IF(ISNUMBER(FIND("&lt;",J37)),"N.D.",PRODUCT(J37,1/J$55))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5" t="e">
        <f t="shared" si="27"/>
        <v>#REF!</v>
      </c>
      <c r="T79" s="197"/>
      <c r="V79" s="220">
        <v>1.5</v>
      </c>
      <c r="W79" s="221">
        <f>AVERAGE(E79:I79)</f>
        <v>0.27165529317441678</v>
      </c>
      <c r="X79" s="12" t="str">
        <f t="shared" ref="X79" si="28">IF(W79&gt;V79,"Supera","No Supera")</f>
        <v>No Supera</v>
      </c>
      <c r="Y79" s="14">
        <f>COUNTIF(E79:J79,"&gt;1,5")</f>
        <v>0</v>
      </c>
      <c r="Z79" s="222">
        <f>W79/V79</f>
        <v>0.18110352878294453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19"/>
        <v>0.29327569959328897</v>
      </c>
      <c r="F80" s="48">
        <f t="shared" si="19"/>
        <v>0.27853997037531497</v>
      </c>
      <c r="G80" s="48">
        <f t="shared" si="19"/>
        <v>0.50242117159131305</v>
      </c>
      <c r="H80" s="48">
        <f t="shared" si="19"/>
        <v>0.27189569381501771</v>
      </c>
      <c r="I80" s="48">
        <f t="shared" si="19"/>
        <v>0.26489546281288279</v>
      </c>
      <c r="J80" s="199" t="e">
        <f t="shared" ref="J80:S80" si="29">IF(ISNUMBER(FIND("&lt;",J38)),"N.D.",PRODUCT(J38,1/J$55))</f>
        <v>#REF!</v>
      </c>
      <c r="K80" s="48" t="e">
        <f t="shared" si="29"/>
        <v>#REF!</v>
      </c>
      <c r="L80" s="48" t="e">
        <f t="shared" si="29"/>
        <v>#REF!</v>
      </c>
      <c r="M80" s="48" t="e">
        <f t="shared" si="29"/>
        <v>#REF!</v>
      </c>
      <c r="N80" s="48" t="e">
        <f t="shared" si="29"/>
        <v>#REF!</v>
      </c>
      <c r="O80" s="48" t="e">
        <f t="shared" si="29"/>
        <v>#REF!</v>
      </c>
      <c r="P80" s="48" t="e">
        <f t="shared" si="29"/>
        <v>#REF!</v>
      </c>
      <c r="Q80" s="48" t="e">
        <f t="shared" si="29"/>
        <v>#REF!</v>
      </c>
      <c r="R80" s="48" t="e">
        <f t="shared" si="29"/>
        <v>#REF!</v>
      </c>
      <c r="S80" s="175" t="e">
        <f t="shared" si="29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si="19"/>
        <v>3.0542424438523108E-3</v>
      </c>
      <c r="F81" s="48">
        <f t="shared" si="19"/>
        <v>4.65393142257319E-3</v>
      </c>
      <c r="G81" s="48">
        <f t="shared" si="19"/>
        <v>4.8273745818024271E-3</v>
      </c>
      <c r="H81" s="48">
        <f t="shared" si="19"/>
        <v>4.5269183283958916E-3</v>
      </c>
      <c r="I81" s="48">
        <f t="shared" si="19"/>
        <v>2.4737367975328022E-3</v>
      </c>
      <c r="J81" s="199" t="e">
        <f t="shared" ref="J81:S81" si="30">IF(ISNUMBER(FIND("&lt;",J39)),"N.D.",PRODUCT(J39,1/J$55))</f>
        <v>#REF!</v>
      </c>
      <c r="K81" s="48" t="e">
        <f t="shared" si="30"/>
        <v>#REF!</v>
      </c>
      <c r="L81" s="48" t="e">
        <f t="shared" si="30"/>
        <v>#REF!</v>
      </c>
      <c r="M81" s="48" t="e">
        <f t="shared" si="30"/>
        <v>#REF!</v>
      </c>
      <c r="N81" s="48" t="e">
        <f t="shared" si="30"/>
        <v>#REF!</v>
      </c>
      <c r="O81" s="48" t="e">
        <f t="shared" si="30"/>
        <v>#REF!</v>
      </c>
      <c r="P81" s="48" t="e">
        <f t="shared" si="30"/>
        <v>#REF!</v>
      </c>
      <c r="Q81" s="48" t="e">
        <f t="shared" si="30"/>
        <v>#REF!</v>
      </c>
      <c r="R81" s="48" t="e">
        <f t="shared" si="30"/>
        <v>#REF!</v>
      </c>
      <c r="S81" s="175" t="e">
        <f t="shared" si="30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8" si="31">IF(ISNUMBER(FIND("&lt;",E40)),"&lt; L.C.",PRODUCT(E40,1/E$55))</f>
        <v>1.5232023365093996</v>
      </c>
      <c r="F82" s="48">
        <f t="shared" si="31"/>
        <v>1.4608001034004765</v>
      </c>
      <c r="G82" s="48">
        <f t="shared" si="31"/>
        <v>3.2270437756723434</v>
      </c>
      <c r="H82" s="48">
        <f t="shared" si="31"/>
        <v>1.1579807200639132</v>
      </c>
      <c r="I82" s="48">
        <f t="shared" si="31"/>
        <v>1.1784832254845814</v>
      </c>
      <c r="J82" s="199" t="e">
        <f t="shared" ref="J82:S82" si="32">IF(ISNUMBER(FIND("&lt;",J40)),"N.D.",PRODUCT(J40,1/J$55))</f>
        <v>#REF!</v>
      </c>
      <c r="K82" s="48" t="e">
        <f t="shared" si="32"/>
        <v>#REF!</v>
      </c>
      <c r="L82" s="48" t="e">
        <f t="shared" si="32"/>
        <v>#REF!</v>
      </c>
      <c r="M82" s="48" t="e">
        <f t="shared" si="32"/>
        <v>#REF!</v>
      </c>
      <c r="N82" s="48" t="e">
        <f t="shared" si="32"/>
        <v>#REF!</v>
      </c>
      <c r="O82" s="48" t="e">
        <f t="shared" si="32"/>
        <v>#REF!</v>
      </c>
      <c r="P82" s="48" t="e">
        <f t="shared" si="32"/>
        <v>#REF!</v>
      </c>
      <c r="Q82" s="48" t="e">
        <f t="shared" si="32"/>
        <v>#REF!</v>
      </c>
      <c r="R82" s="48" t="e">
        <f t="shared" si="32"/>
        <v>#REF!</v>
      </c>
      <c r="S82" s="175" t="e">
        <f t="shared" si="32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1"/>
        <v>4.3485943129292739</v>
      </c>
      <c r="F83" s="48">
        <f t="shared" si="31"/>
        <v>4.5958349488735104</v>
      </c>
      <c r="G83" s="48">
        <f t="shared" si="31"/>
        <v>5.1425260515937401</v>
      </c>
      <c r="H83" s="48">
        <f t="shared" si="31"/>
        <v>4.7793906742867307</v>
      </c>
      <c r="I83" s="48">
        <f t="shared" si="31"/>
        <v>3.9023976865462044</v>
      </c>
      <c r="J83" s="199" t="e">
        <f t="shared" ref="J83:S83" si="33">IF(ISNUMBER(FIND("&lt;",J41)),"N.D.",PRODUCT(J41,1/J$55))</f>
        <v>#REF!</v>
      </c>
      <c r="K83" s="48" t="e">
        <f t="shared" si="33"/>
        <v>#REF!</v>
      </c>
      <c r="L83" s="48" t="e">
        <f t="shared" si="33"/>
        <v>#REF!</v>
      </c>
      <c r="M83" s="48" t="e">
        <f t="shared" si="33"/>
        <v>#REF!</v>
      </c>
      <c r="N83" s="48" t="e">
        <f t="shared" si="33"/>
        <v>#REF!</v>
      </c>
      <c r="O83" s="48" t="e">
        <f t="shared" si="33"/>
        <v>#REF!</v>
      </c>
      <c r="P83" s="48" t="e">
        <f t="shared" si="33"/>
        <v>#REF!</v>
      </c>
      <c r="Q83" s="48" t="e">
        <f t="shared" si="33"/>
        <v>#REF!</v>
      </c>
      <c r="R83" s="48" t="e">
        <f t="shared" si="33"/>
        <v>#REF!</v>
      </c>
      <c r="S83" s="175" t="e">
        <f t="shared" si="33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1"/>
        <v>&lt; L.C.</v>
      </c>
      <c r="F84" s="48" t="str">
        <f t="shared" si="31"/>
        <v>&lt; L.C.</v>
      </c>
      <c r="G84" s="48" t="str">
        <f t="shared" si="31"/>
        <v>&lt; L.C.</v>
      </c>
      <c r="H84" s="48" t="str">
        <f t="shared" si="31"/>
        <v>&lt; L.C.</v>
      </c>
      <c r="I84" s="48" t="str">
        <f t="shared" si="31"/>
        <v>&lt; L.C.</v>
      </c>
      <c r="J84" s="199" t="e">
        <f t="shared" ref="J84:S84" si="34">IF(ISNUMBER(FIND("&lt;",J42)),"N.D.",PRODUCT(J42,1/J$55))</f>
        <v>#REF!</v>
      </c>
      <c r="K84" s="48" t="e">
        <f t="shared" si="34"/>
        <v>#REF!</v>
      </c>
      <c r="L84" s="48" t="e">
        <f t="shared" si="34"/>
        <v>#REF!</v>
      </c>
      <c r="M84" s="48" t="e">
        <f t="shared" si="34"/>
        <v>#REF!</v>
      </c>
      <c r="N84" s="48" t="e">
        <f t="shared" si="34"/>
        <v>#REF!</v>
      </c>
      <c r="O84" s="48" t="e">
        <f t="shared" si="34"/>
        <v>#REF!</v>
      </c>
      <c r="P84" s="48" t="e">
        <f t="shared" si="34"/>
        <v>#REF!</v>
      </c>
      <c r="Q84" s="48" t="e">
        <f t="shared" si="34"/>
        <v>#REF!</v>
      </c>
      <c r="R84" s="48" t="e">
        <f t="shared" si="34"/>
        <v>#REF!</v>
      </c>
      <c r="S84" s="175" t="e">
        <f t="shared" si="34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1"/>
        <v>2.1696940212132098E-2</v>
      </c>
      <c r="F85" s="48">
        <f t="shared" si="31"/>
        <v>2.0458036326865454E-2</v>
      </c>
      <c r="G85" s="48">
        <f t="shared" si="31"/>
        <v>6.4186618567392106E-2</v>
      </c>
      <c r="H85" s="48">
        <f t="shared" si="31"/>
        <v>1.8450621671795377E-2</v>
      </c>
      <c r="I85" s="48">
        <f t="shared" si="31"/>
        <v>1.5872417492078857E-2</v>
      </c>
      <c r="J85" s="199" t="e">
        <f t="shared" ref="J85:S85" si="35">IF(ISNUMBER(FIND("&lt;",J43)),"N.D.",PRODUCT(J43,1/J$55))</f>
        <v>#REF!</v>
      </c>
      <c r="K85" s="48" t="e">
        <f t="shared" si="35"/>
        <v>#REF!</v>
      </c>
      <c r="L85" s="48" t="e">
        <f t="shared" si="35"/>
        <v>#REF!</v>
      </c>
      <c r="M85" s="48" t="e">
        <f t="shared" si="35"/>
        <v>#REF!</v>
      </c>
      <c r="N85" s="48" t="e">
        <f t="shared" si="35"/>
        <v>#REF!</v>
      </c>
      <c r="O85" s="48" t="e">
        <f t="shared" si="35"/>
        <v>#REF!</v>
      </c>
      <c r="P85" s="48" t="e">
        <f t="shared" si="35"/>
        <v>#REF!</v>
      </c>
      <c r="Q85" s="48" t="e">
        <f t="shared" si="35"/>
        <v>#REF!</v>
      </c>
      <c r="R85" s="48" t="e">
        <f t="shared" si="35"/>
        <v>#REF!</v>
      </c>
      <c r="S85" s="175" t="e">
        <f t="shared" si="35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1"/>
        <v>4.6286391089012304E-3</v>
      </c>
      <c r="F87" s="48">
        <f t="shared" si="31"/>
        <v>4.2233340292696887E-3</v>
      </c>
      <c r="G87" s="48">
        <f t="shared" si="31"/>
        <v>9.2312624270358811E-3</v>
      </c>
      <c r="H87" s="48">
        <f t="shared" si="31"/>
        <v>3.9944130594633722E-3</v>
      </c>
      <c r="I87" s="48">
        <f t="shared" si="31"/>
        <v>3.7479916466397487E-3</v>
      </c>
      <c r="J87" s="199" t="e">
        <f t="shared" ref="J87:S87" si="36">IF(ISNUMBER(FIND("&lt;",J45)),"N.D.",PRODUCT(J45,1/J$55))</f>
        <v>#REF!</v>
      </c>
      <c r="K87" s="48" t="e">
        <f t="shared" si="36"/>
        <v>#REF!</v>
      </c>
      <c r="L87" s="48" t="e">
        <f t="shared" si="36"/>
        <v>#REF!</v>
      </c>
      <c r="M87" s="48" t="e">
        <f t="shared" si="36"/>
        <v>#REF!</v>
      </c>
      <c r="N87" s="48" t="e">
        <f t="shared" si="36"/>
        <v>#REF!</v>
      </c>
      <c r="O87" s="48" t="e">
        <f t="shared" si="36"/>
        <v>#REF!</v>
      </c>
      <c r="P87" s="48" t="e">
        <f t="shared" si="36"/>
        <v>#REF!</v>
      </c>
      <c r="Q87" s="48" t="e">
        <f t="shared" si="36"/>
        <v>#REF!</v>
      </c>
      <c r="R87" s="48" t="e">
        <f t="shared" si="36"/>
        <v>#REF!</v>
      </c>
      <c r="S87" s="175" t="e">
        <f t="shared" si="36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1"/>
        <v>9.211868910592437E-2</v>
      </c>
      <c r="F88" s="176">
        <f t="shared" si="31"/>
        <v>0.11798244305983942</v>
      </c>
      <c r="G88" s="176">
        <f t="shared" si="31"/>
        <v>0.15414542996026742</v>
      </c>
      <c r="H88" s="176">
        <f t="shared" si="31"/>
        <v>8.2787733672330929E-2</v>
      </c>
      <c r="I88" s="176">
        <f t="shared" si="31"/>
        <v>6.3164407850352683E-2</v>
      </c>
      <c r="J88" s="200" t="e">
        <f t="shared" ref="J88:S88" si="37">IF(ISNUMBER(FIND("&lt;",J46)),"N.D.",PRODUCT(J46,1/J$55))</f>
        <v>#REF!</v>
      </c>
      <c r="K88" s="176" t="e">
        <f t="shared" si="37"/>
        <v>#REF!</v>
      </c>
      <c r="L88" s="176" t="e">
        <f t="shared" si="37"/>
        <v>#REF!</v>
      </c>
      <c r="M88" s="176" t="e">
        <f t="shared" si="37"/>
        <v>#REF!</v>
      </c>
      <c r="N88" s="176" t="e">
        <f t="shared" si="37"/>
        <v>#REF!</v>
      </c>
      <c r="O88" s="176" t="e">
        <f t="shared" si="37"/>
        <v>#REF!</v>
      </c>
      <c r="P88" s="176" t="e">
        <f t="shared" si="37"/>
        <v>#REF!</v>
      </c>
      <c r="Q88" s="176" t="e">
        <f t="shared" si="37"/>
        <v>#REF!</v>
      </c>
      <c r="R88" s="176" t="e">
        <f t="shared" si="37"/>
        <v>#REF!</v>
      </c>
      <c r="S88" s="177" t="e">
        <f t="shared" si="37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57" t="s">
        <v>241</v>
      </c>
      <c r="C94" s="458"/>
      <c r="D94" s="458"/>
      <c r="E94" s="458"/>
      <c r="F94" s="458"/>
      <c r="G94" s="458"/>
      <c r="H94" s="458"/>
      <c r="I94" s="458"/>
      <c r="J94" s="458"/>
      <c r="K94" s="458"/>
      <c r="L94" s="458"/>
      <c r="M94" s="458"/>
      <c r="N94" s="458"/>
      <c r="O94" s="458"/>
      <c r="P94" s="458"/>
      <c r="Q94" s="458"/>
      <c r="R94" s="458"/>
      <c r="S94" s="459"/>
    </row>
    <row r="95" spans="1:20" x14ac:dyDescent="0.2">
      <c r="B95" s="442" t="s">
        <v>185</v>
      </c>
      <c r="C95" s="443"/>
      <c r="D95" s="441" t="s">
        <v>105</v>
      </c>
      <c r="E95" s="443" t="str">
        <f>E12</f>
        <v>Fecha</v>
      </c>
      <c r="F95" s="443"/>
      <c r="G95" s="443"/>
      <c r="H95" s="443"/>
      <c r="I95" s="443"/>
      <c r="J95" s="443"/>
      <c r="K95" s="443"/>
      <c r="L95" s="443"/>
      <c r="M95" s="443"/>
      <c r="N95" s="443"/>
      <c r="O95" s="443"/>
      <c r="P95" s="443"/>
      <c r="Q95" s="443"/>
      <c r="R95" s="443"/>
      <c r="S95" s="447"/>
    </row>
    <row r="96" spans="1:20" x14ac:dyDescent="0.2">
      <c r="B96" s="442"/>
      <c r="C96" s="443"/>
      <c r="D96" s="441"/>
      <c r="E96" s="37">
        <f>'A.2.4. Cálculo PM10 y VM'!$E17</f>
        <v>44858.614583333336</v>
      </c>
      <c r="F96" s="37">
        <f>'A.2.4. Cálculo PM10 y VM'!$E18</f>
        <v>44859.583333333336</v>
      </c>
      <c r="G96" s="37">
        <f>'A.2.4. Cálculo PM10 y VM'!$E19</f>
        <v>44860.572916666664</v>
      </c>
      <c r="H96" s="37">
        <f>'A.2.4. Cálculo PM10 y VM'!$E20</f>
        <v>44861.548611111109</v>
      </c>
      <c r="I96" s="37">
        <f>'A.2.4. Cálculo PM10 y VM'!$E21</f>
        <v>44862.520833333336</v>
      </c>
      <c r="J96" s="37">
        <f>'A.2.4. Cálculo PM10 y VM'!$E17</f>
        <v>44858.614583333336</v>
      </c>
      <c r="K96" s="37">
        <f>'A.2.4. Cálculo PM10 y VM'!$E17</f>
        <v>44858.614583333336</v>
      </c>
      <c r="L96" s="37">
        <f>'A.2.4. Cálculo PM10 y VM'!$E17</f>
        <v>44858.614583333336</v>
      </c>
      <c r="M96" s="37">
        <f>'A.2.4. Cálculo PM10 y VM'!$E17</f>
        <v>44858.614583333336</v>
      </c>
      <c r="N96" s="37">
        <f>'A.2.4. Cálculo PM10 y VM'!$E17</f>
        <v>44858.614583333336</v>
      </c>
      <c r="O96" s="37">
        <f>'A.2.4. Cálculo PM10 y VM'!$E17</f>
        <v>44858.614583333336</v>
      </c>
      <c r="P96" s="37">
        <f>'A.2.4. Cálculo PM10 y VM'!$E17</f>
        <v>44858.614583333336</v>
      </c>
      <c r="Q96" s="37">
        <f>'A.2.4. Cálculo PM10 y VM'!$E17</f>
        <v>44858.614583333336</v>
      </c>
      <c r="R96" s="37">
        <f>'A.2.4. Cálculo PM10 y VM'!$E17</f>
        <v>44858.614583333336</v>
      </c>
      <c r="S96" s="37">
        <f>'A.2.4. Cálculo PM10 y VM'!$E17</f>
        <v>44858.614583333336</v>
      </c>
    </row>
    <row r="97" spans="2:19" ht="13.5" x14ac:dyDescent="0.2">
      <c r="B97" s="440" t="s">
        <v>182</v>
      </c>
      <c r="C97" s="441"/>
      <c r="D97" s="441"/>
      <c r="E97" s="47">
        <f>'A.2.6. Cálculo Vol E'!M12</f>
        <v>1575.4400421372443</v>
      </c>
      <c r="F97" s="47">
        <f>'A.2.6. Cálculo Vol E'!M13</f>
        <v>1576.2527601754582</v>
      </c>
      <c r="G97" s="47">
        <f>'A.2.6. Cálculo Vol E'!M14</f>
        <v>1574.5305257519019</v>
      </c>
      <c r="H97" s="47">
        <f>'A.2.6. Cálculo Vol E'!M15</f>
        <v>1574.4001515642374</v>
      </c>
      <c r="I97" s="47">
        <f>'A.2.6. Cálculo Vol E'!M16</f>
        <v>1578.8884730192442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38">IF(ISNUMBER(FIND("&lt;",E14)),"N.D.",PRODUCT(E14,1/E$97))</f>
        <v>0.90738521414035933</v>
      </c>
      <c r="F98" s="48">
        <f t="shared" si="38"/>
        <v>0.87113883933637115</v>
      </c>
      <c r="G98" s="48">
        <f t="shared" si="38"/>
        <v>2.5718967868636184</v>
      </c>
      <c r="H98" s="48">
        <f t="shared" si="38"/>
        <v>0.71852381294301715</v>
      </c>
      <c r="I98" s="48">
        <f t="shared" si="38"/>
        <v>0.60137116473104246</v>
      </c>
      <c r="J98" s="48" t="e">
        <f t="shared" ref="J98:S113" si="39">IF(ISNUMBER(FIND("&lt;",J56)),"N.D.",PRODUCT(J56,1/J$55))</f>
        <v>#REF!</v>
      </c>
      <c r="K98" s="48" t="e">
        <f t="shared" si="39"/>
        <v>#REF!</v>
      </c>
      <c r="L98" s="48" t="e">
        <f t="shared" si="39"/>
        <v>#REF!</v>
      </c>
      <c r="M98" s="48" t="e">
        <f t="shared" si="39"/>
        <v>#REF!</v>
      </c>
      <c r="N98" s="48" t="e">
        <f t="shared" si="39"/>
        <v>#REF!</v>
      </c>
      <c r="O98" s="48" t="e">
        <f t="shared" si="39"/>
        <v>#REF!</v>
      </c>
      <c r="P98" s="48" t="e">
        <f t="shared" si="39"/>
        <v>#REF!</v>
      </c>
      <c r="Q98" s="48" t="e">
        <f t="shared" si="39"/>
        <v>#REF!</v>
      </c>
      <c r="R98" s="48" t="e">
        <f t="shared" si="39"/>
        <v>#REF!</v>
      </c>
      <c r="S98" s="175" t="e">
        <f t="shared" si="39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 t="str">
        <f t="shared" si="38"/>
        <v>N.D.</v>
      </c>
      <c r="F99" s="48" t="str">
        <f t="shared" si="38"/>
        <v>N.D.</v>
      </c>
      <c r="G99" s="48" t="str">
        <f t="shared" si="38"/>
        <v>N.D.</v>
      </c>
      <c r="H99" s="48" t="str">
        <f t="shared" si="38"/>
        <v>N.D.</v>
      </c>
      <c r="I99" s="48" t="str">
        <f t="shared" si="38"/>
        <v>N.D.</v>
      </c>
      <c r="J99" s="48" t="e">
        <f t="shared" si="39"/>
        <v>#REF!</v>
      </c>
      <c r="K99" s="48" t="e">
        <f t="shared" si="39"/>
        <v>#REF!</v>
      </c>
      <c r="L99" s="48" t="e">
        <f t="shared" si="39"/>
        <v>#REF!</v>
      </c>
      <c r="M99" s="48" t="e">
        <f t="shared" si="39"/>
        <v>#REF!</v>
      </c>
      <c r="N99" s="48" t="e">
        <f t="shared" si="39"/>
        <v>#REF!</v>
      </c>
      <c r="O99" s="48" t="e">
        <f t="shared" si="39"/>
        <v>#REF!</v>
      </c>
      <c r="P99" s="48" t="e">
        <f t="shared" si="39"/>
        <v>#REF!</v>
      </c>
      <c r="Q99" s="48" t="e">
        <f t="shared" si="39"/>
        <v>#REF!</v>
      </c>
      <c r="R99" s="48" t="e">
        <f t="shared" si="39"/>
        <v>#REF!</v>
      </c>
      <c r="S99" s="175" t="e">
        <f t="shared" si="39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38"/>
        <v>3.7449854276879061E-3</v>
      </c>
      <c r="F100" s="48">
        <f t="shared" si="38"/>
        <v>8.7041877715556097E-3</v>
      </c>
      <c r="G100" s="48">
        <f t="shared" si="38"/>
        <v>1.2409413269818533E-2</v>
      </c>
      <c r="H100" s="48">
        <f t="shared" si="38"/>
        <v>7.3996435965946782E-3</v>
      </c>
      <c r="I100" s="48">
        <f t="shared" si="38"/>
        <v>6.0529924458340859E-3</v>
      </c>
      <c r="J100" s="48" t="e">
        <f t="shared" si="39"/>
        <v>#REF!</v>
      </c>
      <c r="K100" s="48" t="e">
        <f t="shared" si="39"/>
        <v>#REF!</v>
      </c>
      <c r="L100" s="48" t="e">
        <f t="shared" si="39"/>
        <v>#REF!</v>
      </c>
      <c r="M100" s="48" t="e">
        <f t="shared" si="39"/>
        <v>#REF!</v>
      </c>
      <c r="N100" s="48" t="e">
        <f t="shared" si="39"/>
        <v>#REF!</v>
      </c>
      <c r="O100" s="48" t="e">
        <f t="shared" si="39"/>
        <v>#REF!</v>
      </c>
      <c r="P100" s="48" t="e">
        <f t="shared" si="39"/>
        <v>#REF!</v>
      </c>
      <c r="Q100" s="48" t="e">
        <f t="shared" si="39"/>
        <v>#REF!</v>
      </c>
      <c r="R100" s="48" t="e">
        <f t="shared" si="39"/>
        <v>#REF!</v>
      </c>
      <c r="S100" s="175" t="e">
        <f t="shared" si="39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38"/>
        <v>8.9130653178972168E-3</v>
      </c>
      <c r="F101" s="48">
        <f t="shared" si="38"/>
        <v>9.6088650137012583E-3</v>
      </c>
      <c r="G101" s="48">
        <f t="shared" si="38"/>
        <v>2.186048440284323E-2</v>
      </c>
      <c r="H101" s="48">
        <f t="shared" si="38"/>
        <v>9.1526922083201134E-3</v>
      </c>
      <c r="I101" s="48">
        <f t="shared" si="38"/>
        <v>8.8644639815730741E-3</v>
      </c>
      <c r="J101" s="48" t="e">
        <f t="shared" si="39"/>
        <v>#REF!</v>
      </c>
      <c r="K101" s="48" t="e">
        <f t="shared" si="39"/>
        <v>#REF!</v>
      </c>
      <c r="L101" s="48" t="e">
        <f t="shared" si="39"/>
        <v>#REF!</v>
      </c>
      <c r="M101" s="48" t="e">
        <f t="shared" si="39"/>
        <v>#REF!</v>
      </c>
      <c r="N101" s="48" t="e">
        <f t="shared" si="39"/>
        <v>#REF!</v>
      </c>
      <c r="O101" s="48" t="e">
        <f t="shared" si="39"/>
        <v>#REF!</v>
      </c>
      <c r="P101" s="48" t="e">
        <f t="shared" si="39"/>
        <v>#REF!</v>
      </c>
      <c r="Q101" s="48" t="e">
        <f t="shared" si="39"/>
        <v>#REF!</v>
      </c>
      <c r="R101" s="48" t="e">
        <f t="shared" si="39"/>
        <v>#REF!</v>
      </c>
      <c r="S101" s="175" t="e">
        <f t="shared" si="39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38"/>
        <v>N.D.</v>
      </c>
      <c r="F102" s="48" t="str">
        <f t="shared" si="38"/>
        <v>N.D.</v>
      </c>
      <c r="G102" s="48" t="str">
        <f t="shared" si="38"/>
        <v>N.D.</v>
      </c>
      <c r="H102" s="48" t="str">
        <f t="shared" si="38"/>
        <v>N.D.</v>
      </c>
      <c r="I102" s="48" t="str">
        <f t="shared" si="38"/>
        <v>N.D.</v>
      </c>
      <c r="J102" s="48" t="e">
        <f t="shared" si="39"/>
        <v>#REF!</v>
      </c>
      <c r="K102" s="48" t="e">
        <f t="shared" si="39"/>
        <v>#REF!</v>
      </c>
      <c r="L102" s="48" t="e">
        <f t="shared" si="39"/>
        <v>#REF!</v>
      </c>
      <c r="M102" s="48" t="e">
        <f t="shared" si="39"/>
        <v>#REF!</v>
      </c>
      <c r="N102" s="48" t="e">
        <f t="shared" si="39"/>
        <v>#REF!</v>
      </c>
      <c r="O102" s="48" t="e">
        <f t="shared" si="39"/>
        <v>#REF!</v>
      </c>
      <c r="P102" s="48" t="e">
        <f t="shared" si="39"/>
        <v>#REF!</v>
      </c>
      <c r="Q102" s="48" t="e">
        <f t="shared" si="39"/>
        <v>#REF!</v>
      </c>
      <c r="R102" s="48" t="e">
        <f t="shared" si="39"/>
        <v>#REF!</v>
      </c>
      <c r="S102" s="175" t="e">
        <f t="shared" si="39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 t="str">
        <f t="shared" si="38"/>
        <v>N.D.</v>
      </c>
      <c r="F103" s="48">
        <f t="shared" si="38"/>
        <v>3.3560607369919225E-3</v>
      </c>
      <c r="G103" s="48" t="str">
        <f t="shared" si="38"/>
        <v>N.D.</v>
      </c>
      <c r="H103" s="48" t="str">
        <f t="shared" si="38"/>
        <v>N.D.</v>
      </c>
      <c r="I103" s="48" t="str">
        <f t="shared" si="38"/>
        <v>N.D.</v>
      </c>
      <c r="J103" s="48" t="e">
        <f t="shared" si="39"/>
        <v>#REF!</v>
      </c>
      <c r="K103" s="48" t="e">
        <f t="shared" si="39"/>
        <v>#REF!</v>
      </c>
      <c r="L103" s="48" t="e">
        <f t="shared" si="39"/>
        <v>#REF!</v>
      </c>
      <c r="M103" s="48" t="e">
        <f t="shared" si="39"/>
        <v>#REF!</v>
      </c>
      <c r="N103" s="48" t="e">
        <f t="shared" si="39"/>
        <v>#REF!</v>
      </c>
      <c r="O103" s="48" t="e">
        <f t="shared" si="39"/>
        <v>#REF!</v>
      </c>
      <c r="P103" s="48" t="e">
        <f t="shared" si="39"/>
        <v>#REF!</v>
      </c>
      <c r="Q103" s="48" t="e">
        <f t="shared" si="39"/>
        <v>#REF!</v>
      </c>
      <c r="R103" s="48" t="e">
        <f t="shared" si="39"/>
        <v>#REF!</v>
      </c>
      <c r="S103" s="175" t="e">
        <f t="shared" si="39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>
        <f t="shared" si="38"/>
        <v>4.5841160608071285E-3</v>
      </c>
      <c r="F104" s="48">
        <f t="shared" si="38"/>
        <v>6.1868250108025012E-3</v>
      </c>
      <c r="G104" s="48">
        <f t="shared" si="38"/>
        <v>9.4072485466273649E-3</v>
      </c>
      <c r="H104" s="48">
        <f t="shared" si="38"/>
        <v>6.7346284167118771E-3</v>
      </c>
      <c r="I104" s="48">
        <f t="shared" si="38"/>
        <v>7.079664074451545E-3</v>
      </c>
      <c r="J104" s="48" t="e">
        <f t="shared" si="39"/>
        <v>#REF!</v>
      </c>
      <c r="K104" s="48" t="e">
        <f t="shared" si="39"/>
        <v>#REF!</v>
      </c>
      <c r="L104" s="48" t="e">
        <f t="shared" si="39"/>
        <v>#REF!</v>
      </c>
      <c r="M104" s="48" t="e">
        <f t="shared" si="39"/>
        <v>#REF!</v>
      </c>
      <c r="N104" s="48" t="e">
        <f t="shared" si="39"/>
        <v>#REF!</v>
      </c>
      <c r="O104" s="48" t="e">
        <f t="shared" si="39"/>
        <v>#REF!</v>
      </c>
      <c r="P104" s="48" t="e">
        <f t="shared" si="39"/>
        <v>#REF!</v>
      </c>
      <c r="Q104" s="48" t="e">
        <f t="shared" si="39"/>
        <v>#REF!</v>
      </c>
      <c r="R104" s="48" t="e">
        <f t="shared" si="39"/>
        <v>#REF!</v>
      </c>
      <c r="S104" s="175" t="e">
        <f t="shared" si="39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 t="str">
        <f t="shared" si="38"/>
        <v>N.D.</v>
      </c>
      <c r="F105" s="48">
        <f t="shared" si="38"/>
        <v>1.4153821369052889E-3</v>
      </c>
      <c r="G105" s="48">
        <f t="shared" si="38"/>
        <v>3.2428713934026013E-3</v>
      </c>
      <c r="H105" s="48">
        <f t="shared" si="38"/>
        <v>1.373221412518257E-3</v>
      </c>
      <c r="I105" s="48">
        <f t="shared" si="38"/>
        <v>1.0925407522301767E-3</v>
      </c>
      <c r="J105" s="48" t="e">
        <f t="shared" si="39"/>
        <v>#REF!</v>
      </c>
      <c r="K105" s="48" t="e">
        <f t="shared" si="39"/>
        <v>#REF!</v>
      </c>
      <c r="L105" s="48" t="e">
        <f t="shared" si="39"/>
        <v>#REF!</v>
      </c>
      <c r="M105" s="48" t="e">
        <f t="shared" si="39"/>
        <v>#REF!</v>
      </c>
      <c r="N105" s="48" t="e">
        <f t="shared" si="39"/>
        <v>#REF!</v>
      </c>
      <c r="O105" s="48" t="e">
        <f t="shared" si="39"/>
        <v>#REF!</v>
      </c>
      <c r="P105" s="48" t="e">
        <f t="shared" si="39"/>
        <v>#REF!</v>
      </c>
      <c r="Q105" s="48" t="e">
        <f t="shared" si="39"/>
        <v>#REF!</v>
      </c>
      <c r="R105" s="48" t="e">
        <f t="shared" si="39"/>
        <v>#REF!</v>
      </c>
      <c r="S105" s="175" t="e">
        <f t="shared" si="39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38"/>
        <v>2.2564946331929714</v>
      </c>
      <c r="F106" s="48">
        <f t="shared" si="38"/>
        <v>2.2369458053209117</v>
      </c>
      <c r="G106" s="48">
        <f t="shared" si="38"/>
        <v>9.156787857837811</v>
      </c>
      <c r="H106" s="48">
        <f t="shared" si="38"/>
        <v>1.7864003615635109</v>
      </c>
      <c r="I106" s="48">
        <f t="shared" si="38"/>
        <v>1.3973887565224554</v>
      </c>
      <c r="J106" s="48" t="e">
        <f t="shared" si="39"/>
        <v>#REF!</v>
      </c>
      <c r="K106" s="48" t="e">
        <f t="shared" si="39"/>
        <v>#REF!</v>
      </c>
      <c r="L106" s="48" t="e">
        <f t="shared" si="39"/>
        <v>#REF!</v>
      </c>
      <c r="M106" s="48" t="e">
        <f t="shared" si="39"/>
        <v>#REF!</v>
      </c>
      <c r="N106" s="48" t="e">
        <f t="shared" si="39"/>
        <v>#REF!</v>
      </c>
      <c r="O106" s="48" t="e">
        <f t="shared" si="39"/>
        <v>#REF!</v>
      </c>
      <c r="P106" s="48" t="e">
        <f t="shared" si="39"/>
        <v>#REF!</v>
      </c>
      <c r="Q106" s="48" t="e">
        <f t="shared" si="39"/>
        <v>#REF!</v>
      </c>
      <c r="R106" s="48" t="e">
        <f t="shared" si="39"/>
        <v>#REF!</v>
      </c>
      <c r="S106" s="175" t="e">
        <f t="shared" si="39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38"/>
        <v>7.7375207395789119E-4</v>
      </c>
      <c r="F107" s="48">
        <f t="shared" si="38"/>
        <v>7.2957842108520049E-4</v>
      </c>
      <c r="G107" s="48">
        <f t="shared" si="38"/>
        <v>2.0158389742772928E-3</v>
      </c>
      <c r="H107" s="48">
        <f t="shared" si="38"/>
        <v>6.7200196782808328E-4</v>
      </c>
      <c r="I107" s="48">
        <f t="shared" si="38"/>
        <v>5.5355398112995617E-4</v>
      </c>
      <c r="J107" s="48" t="e">
        <f t="shared" si="39"/>
        <v>#REF!</v>
      </c>
      <c r="K107" s="48" t="e">
        <f t="shared" si="39"/>
        <v>#REF!</v>
      </c>
      <c r="L107" s="48" t="e">
        <f t="shared" si="39"/>
        <v>#REF!</v>
      </c>
      <c r="M107" s="48" t="e">
        <f t="shared" si="39"/>
        <v>#REF!</v>
      </c>
      <c r="N107" s="48" t="e">
        <f t="shared" si="39"/>
        <v>#REF!</v>
      </c>
      <c r="O107" s="48" t="e">
        <f t="shared" si="39"/>
        <v>#REF!</v>
      </c>
      <c r="P107" s="48" t="e">
        <f t="shared" si="39"/>
        <v>#REF!</v>
      </c>
      <c r="Q107" s="48" t="e">
        <f t="shared" si="39"/>
        <v>#REF!</v>
      </c>
      <c r="R107" s="48" t="e">
        <f t="shared" si="39"/>
        <v>#REF!</v>
      </c>
      <c r="S107" s="175" t="e">
        <f t="shared" si="39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0">IF(ISNUMBER(FIND("&lt;",E24)),"N.D.",PRODUCT(E24,1/E$97))</f>
        <v>0.3176255437313607</v>
      </c>
      <c r="F108" s="48">
        <f t="shared" si="40"/>
        <v>0.43072152966407906</v>
      </c>
      <c r="G108" s="48">
        <f t="shared" si="40"/>
        <v>0.6697774242874035</v>
      </c>
      <c r="H108" s="48">
        <f t="shared" si="40"/>
        <v>0.39181398667112033</v>
      </c>
      <c r="I108" s="48">
        <f t="shared" si="40"/>
        <v>0.40925879885888822</v>
      </c>
      <c r="J108" s="48" t="e">
        <f t="shared" si="39"/>
        <v>#REF!</v>
      </c>
      <c r="K108" s="48" t="e">
        <f t="shared" si="39"/>
        <v>#REF!</v>
      </c>
      <c r="L108" s="48" t="e">
        <f t="shared" si="39"/>
        <v>#REF!</v>
      </c>
      <c r="M108" s="48" t="e">
        <f t="shared" si="39"/>
        <v>#REF!</v>
      </c>
      <c r="N108" s="48" t="e">
        <f t="shared" si="39"/>
        <v>#REF!</v>
      </c>
      <c r="O108" s="48" t="e">
        <f t="shared" si="39"/>
        <v>#REF!</v>
      </c>
      <c r="P108" s="48" t="e">
        <f t="shared" si="39"/>
        <v>#REF!</v>
      </c>
      <c r="Q108" s="48" t="e">
        <f t="shared" si="39"/>
        <v>#REF!</v>
      </c>
      <c r="R108" s="48" t="e">
        <f t="shared" si="39"/>
        <v>#REF!</v>
      </c>
      <c r="S108" s="175" t="e">
        <f t="shared" si="39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>
        <f t="shared" si="40"/>
        <v>1.7387523020449967E-2</v>
      </c>
      <c r="F109" s="48">
        <f t="shared" si="40"/>
        <v>1.2869763347942938E-2</v>
      </c>
      <c r="G109" s="48">
        <f t="shared" si="40"/>
        <v>1.1963566086471759E-2</v>
      </c>
      <c r="H109" s="48">
        <f t="shared" si="40"/>
        <v>3.6375758693302767E-3</v>
      </c>
      <c r="I109" s="48">
        <f t="shared" si="40"/>
        <v>5.4335693410914121E-3</v>
      </c>
      <c r="J109" s="48" t="e">
        <f t="shared" si="39"/>
        <v>#REF!</v>
      </c>
      <c r="K109" s="48" t="e">
        <f t="shared" si="39"/>
        <v>#REF!</v>
      </c>
      <c r="L109" s="48" t="e">
        <f t="shared" si="39"/>
        <v>#REF!</v>
      </c>
      <c r="M109" s="48" t="e">
        <f t="shared" si="39"/>
        <v>#REF!</v>
      </c>
      <c r="N109" s="48" t="e">
        <f t="shared" si="39"/>
        <v>#REF!</v>
      </c>
      <c r="O109" s="48" t="e">
        <f t="shared" si="39"/>
        <v>#REF!</v>
      </c>
      <c r="P109" s="48" t="e">
        <f t="shared" si="39"/>
        <v>#REF!</v>
      </c>
      <c r="Q109" s="48" t="e">
        <f t="shared" si="39"/>
        <v>#REF!</v>
      </c>
      <c r="R109" s="48" t="e">
        <f t="shared" si="39"/>
        <v>#REF!</v>
      </c>
      <c r="S109" s="175" t="e">
        <f t="shared" si="39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0"/>
        <v>3.9855531356698922E-3</v>
      </c>
      <c r="F110" s="48">
        <f t="shared" si="40"/>
        <v>5.9095852107901243E-3</v>
      </c>
      <c r="G110" s="48">
        <f t="shared" si="40"/>
        <v>8.3555064730913876E-3</v>
      </c>
      <c r="H110" s="48">
        <f t="shared" si="40"/>
        <v>4.2657516218652242E-3</v>
      </c>
      <c r="I110" s="48">
        <f t="shared" si="40"/>
        <v>3.6855041375231292E-3</v>
      </c>
      <c r="J110" s="48" t="e">
        <f t="shared" si="39"/>
        <v>#REF!</v>
      </c>
      <c r="K110" s="48" t="e">
        <f t="shared" si="39"/>
        <v>#REF!</v>
      </c>
      <c r="L110" s="48" t="e">
        <f t="shared" si="39"/>
        <v>#REF!</v>
      </c>
      <c r="M110" s="48" t="e">
        <f t="shared" si="39"/>
        <v>#REF!</v>
      </c>
      <c r="N110" s="48" t="e">
        <f t="shared" si="39"/>
        <v>#REF!</v>
      </c>
      <c r="O110" s="48" t="e">
        <f t="shared" si="39"/>
        <v>#REF!</v>
      </c>
      <c r="P110" s="48" t="e">
        <f t="shared" si="39"/>
        <v>#REF!</v>
      </c>
      <c r="Q110" s="48" t="e">
        <f t="shared" si="39"/>
        <v>#REF!</v>
      </c>
      <c r="R110" s="48" t="e">
        <f t="shared" si="39"/>
        <v>#REF!</v>
      </c>
      <c r="S110" s="175" t="e">
        <f t="shared" si="39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0"/>
        <v>1.0051794785231471E-2</v>
      </c>
      <c r="F111" s="48">
        <f t="shared" si="40"/>
        <v>9.4775408979059228E-3</v>
      </c>
      <c r="G111" s="48">
        <f t="shared" si="40"/>
        <v>3.132616306466704E-2</v>
      </c>
      <c r="H111" s="48">
        <f t="shared" si="40"/>
        <v>7.3412086428704974E-3</v>
      </c>
      <c r="I111" s="48">
        <f t="shared" si="40"/>
        <v>5.6014089349122791E-3</v>
      </c>
      <c r="J111" s="48" t="e">
        <f t="shared" si="39"/>
        <v>#REF!</v>
      </c>
      <c r="K111" s="48" t="e">
        <f t="shared" si="39"/>
        <v>#REF!</v>
      </c>
      <c r="L111" s="48" t="e">
        <f t="shared" si="39"/>
        <v>#REF!</v>
      </c>
      <c r="M111" s="48" t="e">
        <f t="shared" si="39"/>
        <v>#REF!</v>
      </c>
      <c r="N111" s="48" t="e">
        <f t="shared" si="39"/>
        <v>#REF!</v>
      </c>
      <c r="O111" s="48" t="e">
        <f t="shared" si="39"/>
        <v>#REF!</v>
      </c>
      <c r="P111" s="48" t="e">
        <f t="shared" si="39"/>
        <v>#REF!</v>
      </c>
      <c r="Q111" s="48" t="e">
        <f t="shared" si="39"/>
        <v>#REF!</v>
      </c>
      <c r="R111" s="48" t="e">
        <f t="shared" si="39"/>
        <v>#REF!</v>
      </c>
      <c r="S111" s="175" t="e">
        <f t="shared" si="39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>
        <f t="shared" si="40"/>
        <v>0.11099121218398429</v>
      </c>
      <c r="F112" s="48">
        <f t="shared" si="40"/>
        <v>0.10985547773488115</v>
      </c>
      <c r="G112" s="48">
        <f t="shared" si="40"/>
        <v>0.26219879084456127</v>
      </c>
      <c r="H112" s="48">
        <f t="shared" si="40"/>
        <v>8.1681902705757564E-2</v>
      </c>
      <c r="I112" s="48">
        <f t="shared" si="40"/>
        <v>6.8560890683429923E-2</v>
      </c>
      <c r="J112" s="48" t="e">
        <f t="shared" si="39"/>
        <v>#REF!</v>
      </c>
      <c r="K112" s="48" t="e">
        <f t="shared" si="39"/>
        <v>#REF!</v>
      </c>
      <c r="L112" s="48" t="e">
        <f t="shared" si="39"/>
        <v>#REF!</v>
      </c>
      <c r="M112" s="48" t="e">
        <f t="shared" si="39"/>
        <v>#REF!</v>
      </c>
      <c r="N112" s="48" t="e">
        <f t="shared" si="39"/>
        <v>#REF!</v>
      </c>
      <c r="O112" s="48" t="e">
        <f t="shared" si="39"/>
        <v>#REF!</v>
      </c>
      <c r="P112" s="48" t="e">
        <f t="shared" si="39"/>
        <v>#REF!</v>
      </c>
      <c r="Q112" s="48" t="e">
        <f t="shared" si="39"/>
        <v>#REF!</v>
      </c>
      <c r="R112" s="48" t="e">
        <f t="shared" si="39"/>
        <v>#REF!</v>
      </c>
      <c r="S112" s="175" t="e">
        <f t="shared" si="39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0"/>
        <v>1.3655042035630782</v>
      </c>
      <c r="F113" s="48">
        <f t="shared" si="40"/>
        <v>1.355055517721818</v>
      </c>
      <c r="G113" s="48">
        <f t="shared" si="40"/>
        <v>3.7875797912219658</v>
      </c>
      <c r="H113" s="48">
        <f t="shared" si="40"/>
        <v>1.1193405934629044</v>
      </c>
      <c r="I113" s="48">
        <f t="shared" si="40"/>
        <v>0.96683206324313586</v>
      </c>
      <c r="J113" s="48" t="e">
        <f t="shared" si="39"/>
        <v>#REF!</v>
      </c>
      <c r="K113" s="48" t="e">
        <f t="shared" si="39"/>
        <v>#REF!</v>
      </c>
      <c r="L113" s="48" t="e">
        <f t="shared" si="39"/>
        <v>#REF!</v>
      </c>
      <c r="M113" s="48" t="e">
        <f t="shared" si="39"/>
        <v>#REF!</v>
      </c>
      <c r="N113" s="48" t="e">
        <f t="shared" si="39"/>
        <v>#REF!</v>
      </c>
      <c r="O113" s="48" t="e">
        <f t="shared" si="39"/>
        <v>#REF!</v>
      </c>
      <c r="P113" s="48" t="e">
        <f t="shared" si="39"/>
        <v>#REF!</v>
      </c>
      <c r="Q113" s="48" t="e">
        <f t="shared" si="39"/>
        <v>#REF!</v>
      </c>
      <c r="R113" s="48" t="e">
        <f t="shared" si="39"/>
        <v>#REF!</v>
      </c>
      <c r="S113" s="175" t="e">
        <f t="shared" si="39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0"/>
        <v>6.645762275913962E-4</v>
      </c>
      <c r="F114" s="48">
        <f t="shared" si="40"/>
        <v>5.9127572908817996E-4</v>
      </c>
      <c r="G114" s="48">
        <f t="shared" si="40"/>
        <v>1.1762236233023144E-3</v>
      </c>
      <c r="H114" s="48">
        <f t="shared" si="40"/>
        <v>4.3127536498607615E-4</v>
      </c>
      <c r="I114" s="48">
        <f t="shared" si="40"/>
        <v>3.5721332420743162E-4</v>
      </c>
      <c r="J114" s="48" t="e">
        <f t="shared" ref="J114:S129" si="41">IF(ISNUMBER(FIND("&lt;",J72)),"N.D.",PRODUCT(J72,1/J$55))</f>
        <v>#REF!</v>
      </c>
      <c r="K114" s="48" t="e">
        <f t="shared" si="41"/>
        <v>#REF!</v>
      </c>
      <c r="L114" s="48" t="e">
        <f t="shared" si="41"/>
        <v>#REF!</v>
      </c>
      <c r="M114" s="48" t="e">
        <f t="shared" si="41"/>
        <v>#REF!</v>
      </c>
      <c r="N114" s="48" t="e">
        <f t="shared" si="41"/>
        <v>#REF!</v>
      </c>
      <c r="O114" s="48" t="e">
        <f t="shared" si="41"/>
        <v>#REF!</v>
      </c>
      <c r="P114" s="48" t="e">
        <f t="shared" si="41"/>
        <v>#REF!</v>
      </c>
      <c r="Q114" s="48" t="e">
        <f t="shared" si="41"/>
        <v>#REF!</v>
      </c>
      <c r="R114" s="48" t="e">
        <f t="shared" si="41"/>
        <v>#REF!</v>
      </c>
      <c r="S114" s="175" t="e">
        <f t="shared" si="41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0"/>
        <v>0.95022340423005913</v>
      </c>
      <c r="F115" s="48">
        <f t="shared" si="40"/>
        <v>0.95793646688486833</v>
      </c>
      <c r="G115" s="48">
        <f t="shared" si="40"/>
        <v>2.0276710726045724</v>
      </c>
      <c r="H115" s="48">
        <f t="shared" si="40"/>
        <v>0.91436093839912447</v>
      </c>
      <c r="I115" s="48">
        <f t="shared" si="40"/>
        <v>0.73526409232696355</v>
      </c>
      <c r="J115" s="48" t="e">
        <f t="shared" si="41"/>
        <v>#REF!</v>
      </c>
      <c r="K115" s="48" t="e">
        <f t="shared" si="41"/>
        <v>#REF!</v>
      </c>
      <c r="L115" s="48" t="e">
        <f t="shared" si="41"/>
        <v>#REF!</v>
      </c>
      <c r="M115" s="48" t="e">
        <f t="shared" si="41"/>
        <v>#REF!</v>
      </c>
      <c r="N115" s="48" t="e">
        <f t="shared" si="41"/>
        <v>#REF!</v>
      </c>
      <c r="O115" s="48" t="e">
        <f t="shared" si="41"/>
        <v>#REF!</v>
      </c>
      <c r="P115" s="48" t="e">
        <f t="shared" si="41"/>
        <v>#REF!</v>
      </c>
      <c r="Q115" s="48" t="e">
        <f t="shared" si="41"/>
        <v>#REF!</v>
      </c>
      <c r="R115" s="48" t="e">
        <f t="shared" si="41"/>
        <v>#REF!</v>
      </c>
      <c r="S115" s="175" t="e">
        <f t="shared" si="41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0"/>
        <v>3.4176483115762699E-2</v>
      </c>
      <c r="F116" s="48">
        <f t="shared" si="40"/>
        <v>3.2116042096170527E-2</v>
      </c>
      <c r="G116" s="48">
        <f t="shared" si="40"/>
        <v>8.1422365526243684E-2</v>
      </c>
      <c r="H116" s="48">
        <f t="shared" si="40"/>
        <v>2.7113818528020056E-2</v>
      </c>
      <c r="I116" s="48">
        <f t="shared" si="40"/>
        <v>4.1691355105103536E-2</v>
      </c>
      <c r="J116" s="48" t="e">
        <f t="shared" si="41"/>
        <v>#REF!</v>
      </c>
      <c r="K116" s="48" t="e">
        <f t="shared" si="41"/>
        <v>#REF!</v>
      </c>
      <c r="L116" s="48" t="e">
        <f t="shared" si="41"/>
        <v>#REF!</v>
      </c>
      <c r="M116" s="48" t="e">
        <f t="shared" si="41"/>
        <v>#REF!</v>
      </c>
      <c r="N116" s="48" t="e">
        <f t="shared" si="41"/>
        <v>#REF!</v>
      </c>
      <c r="O116" s="48" t="e">
        <f t="shared" si="41"/>
        <v>#REF!</v>
      </c>
      <c r="P116" s="48" t="e">
        <f t="shared" si="41"/>
        <v>#REF!</v>
      </c>
      <c r="Q116" s="48" t="e">
        <f t="shared" si="41"/>
        <v>#REF!</v>
      </c>
      <c r="R116" s="48" t="e">
        <f t="shared" si="41"/>
        <v>#REF!</v>
      </c>
      <c r="S116" s="175" t="e">
        <f t="shared" si="41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 t="str">
        <f t="shared" si="40"/>
        <v>N.D.</v>
      </c>
      <c r="F117" s="48" t="str">
        <f t="shared" si="40"/>
        <v>N.D.</v>
      </c>
      <c r="G117" s="48" t="str">
        <f t="shared" si="40"/>
        <v>N.D.</v>
      </c>
      <c r="H117" s="48" t="str">
        <f t="shared" si="40"/>
        <v>N.D.</v>
      </c>
      <c r="I117" s="48" t="str">
        <f t="shared" si="40"/>
        <v>N.D.</v>
      </c>
      <c r="J117" s="48" t="e">
        <f t="shared" si="41"/>
        <v>#REF!</v>
      </c>
      <c r="K117" s="48" t="e">
        <f t="shared" si="41"/>
        <v>#REF!</v>
      </c>
      <c r="L117" s="48" t="e">
        <f t="shared" si="41"/>
        <v>#REF!</v>
      </c>
      <c r="M117" s="48" t="e">
        <f t="shared" si="41"/>
        <v>#REF!</v>
      </c>
      <c r="N117" s="48" t="e">
        <f t="shared" si="41"/>
        <v>#REF!</v>
      </c>
      <c r="O117" s="48" t="e">
        <f t="shared" si="41"/>
        <v>#REF!</v>
      </c>
      <c r="P117" s="48" t="e">
        <f t="shared" si="41"/>
        <v>#REF!</v>
      </c>
      <c r="Q117" s="48" t="e">
        <f t="shared" si="41"/>
        <v>#REF!</v>
      </c>
      <c r="R117" s="48" t="e">
        <f t="shared" si="41"/>
        <v>#REF!</v>
      </c>
      <c r="S117" s="175" t="e">
        <f t="shared" si="41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2">IF(ISNUMBER(FIND("&lt;",E34)),"N.D.",PRODUCT(E34,1/E$97))</f>
        <v>4.1023459015503286E-3</v>
      </c>
      <c r="F118" s="48">
        <f t="shared" si="42"/>
        <v>0.32927333300417272</v>
      </c>
      <c r="G118" s="48">
        <f t="shared" si="42"/>
        <v>9.451071133024699E-3</v>
      </c>
      <c r="H118" s="48">
        <f t="shared" si="42"/>
        <v>7.0121944469017372E-3</v>
      </c>
      <c r="I118" s="48">
        <f t="shared" si="42"/>
        <v>7.0650968644218092E-3</v>
      </c>
      <c r="J118" s="48" t="e">
        <f t="shared" si="41"/>
        <v>#REF!</v>
      </c>
      <c r="K118" s="48" t="e">
        <f t="shared" si="41"/>
        <v>#REF!</v>
      </c>
      <c r="L118" s="48" t="e">
        <f t="shared" si="41"/>
        <v>#REF!</v>
      </c>
      <c r="M118" s="48" t="e">
        <f t="shared" si="41"/>
        <v>#REF!</v>
      </c>
      <c r="N118" s="48" t="e">
        <f t="shared" si="41"/>
        <v>#REF!</v>
      </c>
      <c r="O118" s="48" t="e">
        <f t="shared" si="41"/>
        <v>#REF!</v>
      </c>
      <c r="P118" s="48" t="e">
        <f t="shared" si="41"/>
        <v>#REF!</v>
      </c>
      <c r="Q118" s="48" t="e">
        <f t="shared" si="41"/>
        <v>#REF!</v>
      </c>
      <c r="R118" s="48" t="e">
        <f t="shared" si="41"/>
        <v>#REF!</v>
      </c>
      <c r="S118" s="175" t="e">
        <f t="shared" si="41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2"/>
        <v>4.2191386674307651E-3</v>
      </c>
      <c r="F119" s="48">
        <f t="shared" si="42"/>
        <v>5.180006789704923E-3</v>
      </c>
      <c r="G119" s="48">
        <f t="shared" si="42"/>
        <v>5.9160491636398799E-3</v>
      </c>
      <c r="H119" s="48">
        <f t="shared" si="42"/>
        <v>2.8633127324848764E-3</v>
      </c>
      <c r="I119" s="48">
        <f t="shared" si="42"/>
        <v>2.8843075858876665E-3</v>
      </c>
      <c r="J119" s="199" t="e">
        <f t="shared" si="41"/>
        <v>#REF!</v>
      </c>
      <c r="K119" s="48" t="e">
        <f t="shared" si="41"/>
        <v>#REF!</v>
      </c>
      <c r="L119" s="48" t="e">
        <f t="shared" si="41"/>
        <v>#REF!</v>
      </c>
      <c r="M119" s="48" t="e">
        <f t="shared" si="41"/>
        <v>#REF!</v>
      </c>
      <c r="N119" s="48" t="e">
        <f t="shared" si="41"/>
        <v>#REF!</v>
      </c>
      <c r="O119" s="48" t="e">
        <f t="shared" si="41"/>
        <v>#REF!</v>
      </c>
      <c r="P119" s="48" t="e">
        <f t="shared" si="41"/>
        <v>#REF!</v>
      </c>
      <c r="Q119" s="48" t="e">
        <f t="shared" si="41"/>
        <v>#REF!</v>
      </c>
      <c r="R119" s="48" t="e">
        <f t="shared" si="41"/>
        <v>#REF!</v>
      </c>
      <c r="S119" s="175" t="e">
        <f t="shared" si="41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 t="str">
        <f t="shared" si="42"/>
        <v>N.D.</v>
      </c>
      <c r="F120" s="48">
        <f t="shared" si="42"/>
        <v>4.3774705265112028E-4</v>
      </c>
      <c r="G120" s="48">
        <f t="shared" si="42"/>
        <v>3.9440327757599202E-4</v>
      </c>
      <c r="H120" s="48" t="str">
        <f t="shared" si="42"/>
        <v>N.D.</v>
      </c>
      <c r="I120" s="48" t="str">
        <f t="shared" si="42"/>
        <v>N.D.</v>
      </c>
      <c r="J120" s="199" t="e">
        <f t="shared" si="41"/>
        <v>#REF!</v>
      </c>
      <c r="K120" s="48" t="e">
        <f t="shared" si="41"/>
        <v>#REF!</v>
      </c>
      <c r="L120" s="48" t="e">
        <f t="shared" si="41"/>
        <v>#REF!</v>
      </c>
      <c r="M120" s="48" t="e">
        <f t="shared" si="41"/>
        <v>#REF!</v>
      </c>
      <c r="N120" s="48" t="e">
        <f t="shared" si="41"/>
        <v>#REF!</v>
      </c>
      <c r="O120" s="48" t="e">
        <f t="shared" si="41"/>
        <v>#REF!</v>
      </c>
      <c r="P120" s="48" t="e">
        <f t="shared" si="41"/>
        <v>#REF!</v>
      </c>
      <c r="Q120" s="48" t="e">
        <f t="shared" si="41"/>
        <v>#REF!</v>
      </c>
      <c r="R120" s="48" t="e">
        <f t="shared" si="41"/>
        <v>#REF!</v>
      </c>
      <c r="S120" s="175" t="e">
        <f t="shared" si="41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2"/>
        <v>8.3696615849067735E-2</v>
      </c>
      <c r="F121" s="290">
        <f t="shared" si="42"/>
        <v>0.21036664193570673</v>
      </c>
      <c r="G121" s="290">
        <f t="shared" si="42"/>
        <v>0.60115824019860653</v>
      </c>
      <c r="H121" s="290">
        <f t="shared" si="42"/>
        <v>0.30475289241003573</v>
      </c>
      <c r="I121" s="290">
        <f t="shared" si="42"/>
        <v>0.18366338405490756</v>
      </c>
      <c r="J121" s="199" t="e">
        <f t="shared" si="41"/>
        <v>#REF!</v>
      </c>
      <c r="K121" s="48" t="e">
        <f t="shared" si="41"/>
        <v>#REF!</v>
      </c>
      <c r="L121" s="48" t="e">
        <f t="shared" si="41"/>
        <v>#REF!</v>
      </c>
      <c r="M121" s="48" t="e">
        <f t="shared" si="41"/>
        <v>#REF!</v>
      </c>
      <c r="N121" s="48" t="e">
        <f t="shared" si="41"/>
        <v>#REF!</v>
      </c>
      <c r="O121" s="48" t="e">
        <f t="shared" si="41"/>
        <v>#REF!</v>
      </c>
      <c r="P121" s="48" t="e">
        <f t="shared" si="41"/>
        <v>#REF!</v>
      </c>
      <c r="Q121" s="48" t="e">
        <f t="shared" si="41"/>
        <v>#REF!</v>
      </c>
      <c r="R121" s="48" t="e">
        <f t="shared" si="41"/>
        <v>#REF!</v>
      </c>
      <c r="S121" s="175" t="e">
        <f t="shared" si="41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2"/>
        <v>0.29926242026983341</v>
      </c>
      <c r="F122" s="48">
        <f t="shared" si="42"/>
        <v>0.28439601269919451</v>
      </c>
      <c r="G122" s="48">
        <f t="shared" si="42"/>
        <v>0.51161916953963948</v>
      </c>
      <c r="H122" s="48">
        <f t="shared" si="42"/>
        <v>0.27696262577640424</v>
      </c>
      <c r="I122" s="48">
        <f t="shared" si="42"/>
        <v>0.2692527099061407</v>
      </c>
      <c r="J122" s="199" t="e">
        <f t="shared" si="41"/>
        <v>#REF!</v>
      </c>
      <c r="K122" s="48" t="e">
        <f t="shared" si="41"/>
        <v>#REF!</v>
      </c>
      <c r="L122" s="48" t="e">
        <f t="shared" si="41"/>
        <v>#REF!</v>
      </c>
      <c r="M122" s="48" t="e">
        <f t="shared" si="41"/>
        <v>#REF!</v>
      </c>
      <c r="N122" s="48" t="e">
        <f t="shared" si="41"/>
        <v>#REF!</v>
      </c>
      <c r="O122" s="48" t="e">
        <f t="shared" si="41"/>
        <v>#REF!</v>
      </c>
      <c r="P122" s="48" t="e">
        <f t="shared" si="41"/>
        <v>#REF!</v>
      </c>
      <c r="Q122" s="48" t="e">
        <f t="shared" si="41"/>
        <v>#REF!</v>
      </c>
      <c r="R122" s="48" t="e">
        <f t="shared" si="41"/>
        <v>#REF!</v>
      </c>
      <c r="S122" s="175" t="e">
        <f t="shared" si="41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>
        <f t="shared" si="42"/>
        <v>3.1165895677877321E-3</v>
      </c>
      <c r="F123" s="48">
        <f t="shared" si="42"/>
        <v>4.7517759773288279E-3</v>
      </c>
      <c r="G123" s="48">
        <f t="shared" si="42"/>
        <v>4.9157509958746839E-3</v>
      </c>
      <c r="H123" s="48">
        <f t="shared" si="42"/>
        <v>4.6112800438864688E-3</v>
      </c>
      <c r="I123" s="48">
        <f t="shared" si="42"/>
        <v>2.5144271225239429E-3</v>
      </c>
      <c r="J123" s="199" t="e">
        <f t="shared" si="41"/>
        <v>#REF!</v>
      </c>
      <c r="K123" s="48" t="e">
        <f t="shared" si="41"/>
        <v>#REF!</v>
      </c>
      <c r="L123" s="48" t="e">
        <f t="shared" si="41"/>
        <v>#REF!</v>
      </c>
      <c r="M123" s="48" t="e">
        <f t="shared" si="41"/>
        <v>#REF!</v>
      </c>
      <c r="N123" s="48" t="e">
        <f t="shared" si="41"/>
        <v>#REF!</v>
      </c>
      <c r="O123" s="48" t="e">
        <f t="shared" si="41"/>
        <v>#REF!</v>
      </c>
      <c r="P123" s="48" t="e">
        <f t="shared" si="41"/>
        <v>#REF!</v>
      </c>
      <c r="Q123" s="48" t="e">
        <f t="shared" si="41"/>
        <v>#REF!</v>
      </c>
      <c r="R123" s="48" t="e">
        <f t="shared" si="41"/>
        <v>#REF!</v>
      </c>
      <c r="S123" s="175" t="e">
        <f t="shared" si="41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>
        <f t="shared" si="42"/>
        <v>1.5542959011490465</v>
      </c>
      <c r="F124" s="48">
        <f t="shared" si="42"/>
        <v>1.4915120591054838</v>
      </c>
      <c r="G124" s="48">
        <f t="shared" si="42"/>
        <v>3.2861223808469253</v>
      </c>
      <c r="H124" s="48">
        <f t="shared" si="42"/>
        <v>1.1795603539258348</v>
      </c>
      <c r="I124" s="48">
        <f t="shared" si="42"/>
        <v>1.1978680143147438</v>
      </c>
      <c r="J124" s="199" t="e">
        <f t="shared" si="41"/>
        <v>#REF!</v>
      </c>
      <c r="K124" s="48" t="e">
        <f t="shared" si="41"/>
        <v>#REF!</v>
      </c>
      <c r="L124" s="48" t="e">
        <f t="shared" si="41"/>
        <v>#REF!</v>
      </c>
      <c r="M124" s="48" t="e">
        <f t="shared" si="41"/>
        <v>#REF!</v>
      </c>
      <c r="N124" s="48" t="e">
        <f t="shared" si="41"/>
        <v>#REF!</v>
      </c>
      <c r="O124" s="48" t="e">
        <f t="shared" si="41"/>
        <v>#REF!</v>
      </c>
      <c r="P124" s="48" t="e">
        <f t="shared" si="41"/>
        <v>#REF!</v>
      </c>
      <c r="Q124" s="48" t="e">
        <f t="shared" si="41"/>
        <v>#REF!</v>
      </c>
      <c r="R124" s="48" t="e">
        <f t="shared" si="41"/>
        <v>#REF!</v>
      </c>
      <c r="S124" s="175" t="e">
        <f t="shared" si="41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2"/>
        <v>4.4373634115051885</v>
      </c>
      <c r="F125" s="48">
        <f t="shared" si="42"/>
        <v>4.692458079614509</v>
      </c>
      <c r="G125" s="48">
        <f t="shared" si="42"/>
        <v>5.2366720524916701</v>
      </c>
      <c r="H125" s="48">
        <f t="shared" si="42"/>
        <v>4.868457356526914</v>
      </c>
      <c r="I125" s="48">
        <f t="shared" si="42"/>
        <v>3.9665879554012466</v>
      </c>
      <c r="J125" s="199" t="e">
        <f t="shared" si="41"/>
        <v>#REF!</v>
      </c>
      <c r="K125" s="48" t="e">
        <f t="shared" si="41"/>
        <v>#REF!</v>
      </c>
      <c r="L125" s="48" t="e">
        <f t="shared" si="41"/>
        <v>#REF!</v>
      </c>
      <c r="M125" s="48" t="e">
        <f t="shared" si="41"/>
        <v>#REF!</v>
      </c>
      <c r="N125" s="48" t="e">
        <f t="shared" si="41"/>
        <v>#REF!</v>
      </c>
      <c r="O125" s="48" t="e">
        <f t="shared" si="41"/>
        <v>#REF!</v>
      </c>
      <c r="P125" s="48" t="e">
        <f t="shared" si="41"/>
        <v>#REF!</v>
      </c>
      <c r="Q125" s="48" t="e">
        <f t="shared" si="41"/>
        <v>#REF!</v>
      </c>
      <c r="R125" s="48" t="e">
        <f t="shared" si="41"/>
        <v>#REF!</v>
      </c>
      <c r="S125" s="175" t="e">
        <f t="shared" si="41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2"/>
        <v>N.D.</v>
      </c>
      <c r="F126" s="48" t="str">
        <f t="shared" si="42"/>
        <v>N.D.</v>
      </c>
      <c r="G126" s="48" t="str">
        <f t="shared" si="42"/>
        <v>N.D.</v>
      </c>
      <c r="H126" s="48" t="str">
        <f t="shared" si="42"/>
        <v>N.D.</v>
      </c>
      <c r="I126" s="48" t="str">
        <f t="shared" si="42"/>
        <v>N.D.</v>
      </c>
      <c r="J126" s="199" t="e">
        <f t="shared" si="41"/>
        <v>#REF!</v>
      </c>
      <c r="K126" s="48" t="e">
        <f t="shared" si="41"/>
        <v>#REF!</v>
      </c>
      <c r="L126" s="48" t="e">
        <f t="shared" si="41"/>
        <v>#REF!</v>
      </c>
      <c r="M126" s="48" t="e">
        <f t="shared" si="41"/>
        <v>#REF!</v>
      </c>
      <c r="N126" s="48" t="e">
        <f t="shared" si="41"/>
        <v>#REF!</v>
      </c>
      <c r="O126" s="48" t="e">
        <f t="shared" si="41"/>
        <v>#REF!</v>
      </c>
      <c r="P126" s="48" t="e">
        <f t="shared" si="41"/>
        <v>#REF!</v>
      </c>
      <c r="Q126" s="48" t="e">
        <f t="shared" si="41"/>
        <v>#REF!</v>
      </c>
      <c r="R126" s="48" t="e">
        <f t="shared" si="41"/>
        <v>#REF!</v>
      </c>
      <c r="S126" s="175" t="e">
        <f t="shared" si="41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2"/>
        <v>2.2139846053856639E-2</v>
      </c>
      <c r="F127" s="48">
        <f t="shared" si="42"/>
        <v>2.0888147403678458E-2</v>
      </c>
      <c r="G127" s="48">
        <f t="shared" si="42"/>
        <v>6.5361705166595244E-2</v>
      </c>
      <c r="H127" s="48">
        <f t="shared" si="42"/>
        <v>1.8794459572810004E-2</v>
      </c>
      <c r="I127" s="48">
        <f t="shared" si="42"/>
        <v>1.6133501786411181E-2</v>
      </c>
      <c r="J127" s="199" t="e">
        <f t="shared" si="41"/>
        <v>#REF!</v>
      </c>
      <c r="K127" s="48" t="e">
        <f t="shared" si="41"/>
        <v>#REF!</v>
      </c>
      <c r="L127" s="48" t="e">
        <f t="shared" si="41"/>
        <v>#REF!</v>
      </c>
      <c r="M127" s="48" t="e">
        <f t="shared" si="41"/>
        <v>#REF!</v>
      </c>
      <c r="N127" s="48" t="e">
        <f t="shared" si="41"/>
        <v>#REF!</v>
      </c>
      <c r="O127" s="48" t="e">
        <f t="shared" si="41"/>
        <v>#REF!</v>
      </c>
      <c r="P127" s="48" t="e">
        <f t="shared" si="41"/>
        <v>#REF!</v>
      </c>
      <c r="Q127" s="48" t="e">
        <f t="shared" si="41"/>
        <v>#REF!</v>
      </c>
      <c r="R127" s="48" t="e">
        <f t="shared" si="41"/>
        <v>#REF!</v>
      </c>
      <c r="S127" s="175" t="e">
        <f t="shared" si="41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3">IF(ISNUMBER(FIND("&lt;",E44)),"N.D.",PRODUCT(E44,1/E$97))</f>
        <v>6.3474329282845864E-4</v>
      </c>
      <c r="F128" s="48">
        <f t="shared" si="43"/>
        <v>6.3441601833495698E-4</v>
      </c>
      <c r="G128" s="48">
        <f t="shared" si="43"/>
        <v>6.351099477874268E-4</v>
      </c>
      <c r="H128" s="48">
        <f t="shared" si="43"/>
        <v>6.351625404802299E-4</v>
      </c>
      <c r="I128" s="48">
        <f t="shared" si="43"/>
        <v>6.3335695781459517E-4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3"/>
        <v>4.7231248419365608E-3</v>
      </c>
      <c r="F129" s="48">
        <f t="shared" si="43"/>
        <v>4.3121256766227023E-3</v>
      </c>
      <c r="G129" s="48">
        <f t="shared" si="43"/>
        <v>9.4002623372017036E-3</v>
      </c>
      <c r="H129" s="48">
        <f t="shared" si="43"/>
        <v>4.0688512343163528E-3</v>
      </c>
      <c r="I129" s="48">
        <f t="shared" si="43"/>
        <v>3.8096421012547899E-3</v>
      </c>
      <c r="J129" s="199" t="e">
        <f t="shared" si="41"/>
        <v>#REF!</v>
      </c>
      <c r="K129" s="48" t="e">
        <f t="shared" si="41"/>
        <v>#REF!</v>
      </c>
      <c r="L129" s="48" t="e">
        <f t="shared" si="41"/>
        <v>#REF!</v>
      </c>
      <c r="M129" s="48" t="e">
        <f t="shared" si="41"/>
        <v>#REF!</v>
      </c>
      <c r="N129" s="48" t="e">
        <f t="shared" si="41"/>
        <v>#REF!</v>
      </c>
      <c r="O129" s="48" t="e">
        <f t="shared" si="41"/>
        <v>#REF!</v>
      </c>
      <c r="P129" s="48" t="e">
        <f t="shared" si="41"/>
        <v>#REF!</v>
      </c>
      <c r="Q129" s="48" t="e">
        <f t="shared" si="41"/>
        <v>#REF!</v>
      </c>
      <c r="R129" s="48" t="e">
        <f t="shared" si="41"/>
        <v>#REF!</v>
      </c>
      <c r="S129" s="175" t="e">
        <f t="shared" si="41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3"/>
        <v>9.3999134234966447E-2</v>
      </c>
      <c r="F130" s="48">
        <f t="shared" si="43"/>
        <v>0.12046291356144163</v>
      </c>
      <c r="G130" s="48">
        <f t="shared" si="43"/>
        <v>0.15696742359566254</v>
      </c>
      <c r="H130" s="48">
        <f t="shared" si="43"/>
        <v>8.433053049956013E-2</v>
      </c>
      <c r="I130" s="48">
        <f t="shared" si="43"/>
        <v>6.4203394813665521E-2</v>
      </c>
      <c r="J130" s="200" t="e">
        <f t="shared" ref="J130:S130" si="44">IF(ISNUMBER(FIND("&lt;",J88)),"N.D.",PRODUCT(J88,1/J$55))</f>
        <v>#REF!</v>
      </c>
      <c r="K130" s="176" t="e">
        <f t="shared" si="44"/>
        <v>#REF!</v>
      </c>
      <c r="L130" s="176" t="e">
        <f t="shared" si="44"/>
        <v>#REF!</v>
      </c>
      <c r="M130" s="176" t="e">
        <f t="shared" si="44"/>
        <v>#REF!</v>
      </c>
      <c r="N130" s="176" t="e">
        <f t="shared" si="44"/>
        <v>#REF!</v>
      </c>
      <c r="O130" s="176" t="e">
        <f t="shared" si="44"/>
        <v>#REF!</v>
      </c>
      <c r="P130" s="176" t="e">
        <f t="shared" si="44"/>
        <v>#REF!</v>
      </c>
      <c r="Q130" s="176" t="e">
        <f t="shared" si="44"/>
        <v>#REF!</v>
      </c>
      <c r="R130" s="176" t="e">
        <f t="shared" si="44"/>
        <v>#REF!</v>
      </c>
      <c r="S130" s="177" t="e">
        <f t="shared" si="44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94:S94"/>
    <mergeCell ref="B95:C96"/>
    <mergeCell ref="D95:D96"/>
    <mergeCell ref="E95:S95"/>
    <mergeCell ref="B97:D97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S28" sqref="S28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74"/>
      <c r="C2" s="475"/>
      <c r="D2" s="475"/>
      <c r="E2" s="479" t="s">
        <v>244</v>
      </c>
      <c r="F2" s="480"/>
      <c r="G2" s="480"/>
      <c r="H2" s="480"/>
      <c r="I2" s="480"/>
      <c r="J2" s="480"/>
      <c r="K2" s="480"/>
      <c r="L2" s="480"/>
      <c r="M2" s="481"/>
      <c r="N2" s="95"/>
    </row>
    <row r="3" spans="1:16" s="7" customFormat="1" ht="12.75" customHeight="1" x14ac:dyDescent="0.2">
      <c r="A3" s="83"/>
      <c r="B3" s="476"/>
      <c r="C3" s="409"/>
      <c r="D3" s="409"/>
      <c r="E3" s="482"/>
      <c r="F3" s="418"/>
      <c r="G3" s="418"/>
      <c r="H3" s="418"/>
      <c r="I3" s="418"/>
      <c r="J3" s="418"/>
      <c r="K3" s="418"/>
      <c r="L3" s="418"/>
      <c r="M3" s="483"/>
      <c r="N3" s="95"/>
    </row>
    <row r="4" spans="1:16" s="7" customFormat="1" ht="12.75" customHeight="1" x14ac:dyDescent="0.2">
      <c r="A4" s="83"/>
      <c r="B4" s="476"/>
      <c r="C4" s="409"/>
      <c r="D4" s="409"/>
      <c r="E4" s="482"/>
      <c r="F4" s="418"/>
      <c r="G4" s="418"/>
      <c r="H4" s="418"/>
      <c r="I4" s="418"/>
      <c r="J4" s="418"/>
      <c r="K4" s="418"/>
      <c r="L4" s="418"/>
      <c r="M4" s="483"/>
      <c r="N4" s="95"/>
    </row>
    <row r="5" spans="1:16" s="7" customFormat="1" ht="13.5" customHeight="1" thickBot="1" x14ac:dyDescent="0.25">
      <c r="A5" s="83"/>
      <c r="B5" s="477"/>
      <c r="C5" s="478"/>
      <c r="D5" s="478"/>
      <c r="E5" s="484"/>
      <c r="F5" s="485"/>
      <c r="G5" s="485"/>
      <c r="H5" s="485"/>
      <c r="I5" s="485"/>
      <c r="J5" s="485"/>
      <c r="K5" s="485"/>
      <c r="L5" s="485"/>
      <c r="M5" s="486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8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87"/>
      <c r="G7" s="487"/>
      <c r="H7" s="487"/>
      <c r="I7" s="487"/>
      <c r="J7" s="487"/>
      <c r="K7" s="487"/>
      <c r="L7" s="487"/>
      <c r="M7" s="487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50" t="s">
        <v>209</v>
      </c>
      <c r="C9" s="350"/>
      <c r="D9" s="350"/>
      <c r="E9" s="334" t="str">
        <f>+'A.2.4. Cálculo PM10 y VM'!E9:F9</f>
        <v>CA-VMP-9</v>
      </c>
      <c r="F9" s="334"/>
      <c r="G9" s="148"/>
      <c r="H9" s="353" t="s">
        <v>184</v>
      </c>
      <c r="I9" s="353"/>
      <c r="J9" s="334" t="str">
        <f>+'A.2.3. Flujo promedio'!H9</f>
        <v>0002-10-2022-418</v>
      </c>
      <c r="K9" s="334"/>
      <c r="L9" s="334"/>
      <c r="M9" s="334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71" t="s">
        <v>197</v>
      </c>
      <c r="D12" s="209" t="str">
        <f>'A.2.4. Cálculo PM10 y VM'!D17</f>
        <v>1-224451</v>
      </c>
      <c r="E12" s="272">
        <f>'A.2.4. Cálculo PM10 y VM'!E17</f>
        <v>44858.614583333336</v>
      </c>
      <c r="F12" s="194">
        <f>'A.2.4. Cálculo PM10 y VM'!F17</f>
        <v>44859.572916666664</v>
      </c>
      <c r="G12" s="263">
        <f>(F12-E12)*60*24</f>
        <v>1379.9999999930151</v>
      </c>
      <c r="H12" s="269">
        <f>'A.2.1. Promedio meteorologia'!$D$43</f>
        <v>17.285000000000004</v>
      </c>
      <c r="I12" s="269">
        <f>'A.2.1. Promedio meteorologia'!$B$43</f>
        <v>763.95868648835153</v>
      </c>
      <c r="J12" s="273">
        <f>'A.2.3. Flujo promedio'!E28</f>
        <v>0.96274577255028049</v>
      </c>
      <c r="K12" s="274">
        <f>'A.2.3. Flujo promedio'!I28</f>
        <v>1.1649274999999999</v>
      </c>
      <c r="L12" s="275">
        <f>+K12*G12</f>
        <v>1607.599949991863</v>
      </c>
      <c r="M12" s="276">
        <f>((K12*(I12/760)*(283.15/(H12+273.15))*G12))</f>
        <v>1575.4400421372443</v>
      </c>
      <c r="N12" s="87"/>
      <c r="P12" s="201"/>
    </row>
    <row r="13" spans="1:16" x14ac:dyDescent="0.2">
      <c r="A13" s="87"/>
      <c r="B13" s="91">
        <v>2</v>
      </c>
      <c r="C13" s="472"/>
      <c r="D13" s="209" t="str">
        <f>'A.2.4. Cálculo PM10 y VM'!D18</f>
        <v>1-224452</v>
      </c>
      <c r="E13" s="92">
        <f>'A.2.4. Cálculo PM10 y VM'!E18</f>
        <v>44859.583333333336</v>
      </c>
      <c r="F13" s="92">
        <f>'A.2.4. Cálculo PM10 y VM'!F18</f>
        <v>44860.541666666664</v>
      </c>
      <c r="G13" s="186">
        <f t="shared" ref="G13:G26" si="0">(F13-E13)*60*24</f>
        <v>1379.9999999930151</v>
      </c>
      <c r="H13" s="96">
        <f>'A.2.1. Promedio meteorologia'!$D$72</f>
        <v>17.11304347826087</v>
      </c>
      <c r="I13" s="96">
        <f>'A.2.1. Promedio meteorologia'!$B$72</f>
        <v>763.04964182825108</v>
      </c>
      <c r="J13" s="185">
        <f>'A.2.3. Flujo promedio'!E36</f>
        <v>0.96404658619061057</v>
      </c>
      <c r="K13" s="202">
        <f>'A.2.3. Flujo promedio'!I36</f>
        <v>1.1662260869565217</v>
      </c>
      <c r="L13" s="203">
        <f t="shared" ref="L13:L15" si="1">+K13*G13</f>
        <v>1609.3919999918539</v>
      </c>
      <c r="M13" s="205">
        <f t="shared" ref="M13:M14" si="2">((K13*(I13/760)*(283.15/(H13+273.15))*G13))</f>
        <v>1576.2527601754582</v>
      </c>
      <c r="N13" s="87"/>
      <c r="P13" s="201"/>
    </row>
    <row r="14" spans="1:16" x14ac:dyDescent="0.2">
      <c r="A14" s="87"/>
      <c r="B14" s="91">
        <v>3</v>
      </c>
      <c r="C14" s="472"/>
      <c r="D14" s="209" t="str">
        <f>'A.2.4. Cálculo PM10 y VM'!D19</f>
        <v>1-224453</v>
      </c>
      <c r="E14" s="92">
        <f>'A.2.4. Cálculo PM10 y VM'!E19</f>
        <v>44860.572916666664</v>
      </c>
      <c r="F14" s="92">
        <f>'A.2.4. Cálculo PM10 y VM'!F19</f>
        <v>44861.53125</v>
      </c>
      <c r="G14" s="186">
        <f t="shared" si="0"/>
        <v>1380.0000000034925</v>
      </c>
      <c r="H14" s="96">
        <f>'A.2.1. Promedio meteorologia'!$D$101</f>
        <v>16.426086956521736</v>
      </c>
      <c r="I14" s="96">
        <f>'A.2.1. Promedio meteorologia'!$B$101</f>
        <v>763.27466095487682</v>
      </c>
      <c r="J14" s="185">
        <f>'A.2.3. Flujo promedio'!E44</f>
        <v>0.96246787740525575</v>
      </c>
      <c r="K14" s="202">
        <f>'A.2.3. Flujo promedio'!I44</f>
        <v>1.1618521739130434</v>
      </c>
      <c r="L14" s="203">
        <f t="shared" si="1"/>
        <v>1603.3560000040577</v>
      </c>
      <c r="M14" s="205">
        <f t="shared" si="2"/>
        <v>1574.5305257519019</v>
      </c>
      <c r="N14" s="87"/>
      <c r="P14" s="201"/>
    </row>
    <row r="15" spans="1:16" x14ac:dyDescent="0.2">
      <c r="A15" s="87"/>
      <c r="B15" s="91">
        <v>4</v>
      </c>
      <c r="C15" s="472"/>
      <c r="D15" s="209" t="str">
        <f>'A.2.4. Cálculo PM10 y VM'!D20</f>
        <v>1-224454</v>
      </c>
      <c r="E15" s="92">
        <f>'A.2.4. Cálculo PM10 y VM'!E20</f>
        <v>44861.548611111109</v>
      </c>
      <c r="F15" s="92">
        <f>'A.2.4. Cálculo PM10 y VM'!F20</f>
        <v>44862.506944444445</v>
      </c>
      <c r="G15" s="186">
        <f t="shared" si="0"/>
        <v>1380.0000000034925</v>
      </c>
      <c r="H15" s="96">
        <f>'A.2.1. Promedio meteorologia'!$D$130</f>
        <v>16.565217391304344</v>
      </c>
      <c r="I15" s="96">
        <f>'A.2.1. Promedio meteorologia'!$B$130</f>
        <v>763.39532338509639</v>
      </c>
      <c r="J15" s="185">
        <f>'A.2.3. Flujo promedio'!E52</f>
        <v>0.96222933944583622</v>
      </c>
      <c r="K15" s="202">
        <f>'A.2.3. Flujo promedio'!I52</f>
        <v>1.1621304347826087</v>
      </c>
      <c r="L15" s="203">
        <f t="shared" si="1"/>
        <v>1603.7400000040586</v>
      </c>
      <c r="M15" s="205">
        <f>((K15*(I15/760)*(283.15/(H15+273.15))*G15))</f>
        <v>1574.4001515642374</v>
      </c>
      <c r="N15" s="87"/>
      <c r="P15" s="201"/>
    </row>
    <row r="16" spans="1:16" ht="13.5" thickBot="1" x14ac:dyDescent="0.25">
      <c r="A16" s="87"/>
      <c r="B16" s="91">
        <v>5</v>
      </c>
      <c r="C16" s="472"/>
      <c r="D16" s="78" t="str">
        <f>'A.2.4. Cálculo PM10 y VM'!D21</f>
        <v>1-224455</v>
      </c>
      <c r="E16" s="92">
        <f>'A.2.4. Cálculo PM10 y VM'!E21</f>
        <v>44862.520833333336</v>
      </c>
      <c r="F16" s="92">
        <f>'A.2.4. Cálculo PM10 y VM'!F21</f>
        <v>44863.479166666664</v>
      </c>
      <c r="G16" s="187">
        <f t="shared" si="0"/>
        <v>1379.9999999930151</v>
      </c>
      <c r="H16" s="96">
        <f>'A.2.1. Promedio meteorologia'!$D$159</f>
        <v>15.970833333333333</v>
      </c>
      <c r="I16" s="96">
        <f>'A.2.1. Promedio meteorologia'!$B$159</f>
        <v>763.46801978168139</v>
      </c>
      <c r="J16" s="185">
        <f>'A.2.3. Flujo promedio'!E60</f>
        <v>0.96296627696741388</v>
      </c>
      <c r="K16" s="202">
        <f>'A.2.3. Flujo promedio'!I60</f>
        <v>1.1629416666666668</v>
      </c>
      <c r="L16" s="204">
        <f>+K16*G16</f>
        <v>1604.8594999918771</v>
      </c>
      <c r="M16" s="205">
        <f>((K16*(I16/760)*(283.15/(H16+273.15))*G16))</f>
        <v>1578.8884730192442</v>
      </c>
      <c r="N16" s="87"/>
      <c r="P16" s="201"/>
    </row>
    <row r="17" spans="1:14" ht="13.5" hidden="1" thickBot="1" x14ac:dyDescent="0.25">
      <c r="A17" s="87"/>
      <c r="B17" s="91">
        <v>6</v>
      </c>
      <c r="C17" s="472"/>
      <c r="D17" s="78"/>
      <c r="E17" s="92"/>
      <c r="F17" s="92"/>
      <c r="G17" s="403">
        <f t="shared" si="0"/>
        <v>0</v>
      </c>
      <c r="H17" s="404"/>
      <c r="I17" s="98"/>
      <c r="J17" s="467"/>
      <c r="K17" s="468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72"/>
      <c r="D18" s="78"/>
      <c r="E18" s="92"/>
      <c r="F18" s="92"/>
      <c r="G18" s="401">
        <f t="shared" si="0"/>
        <v>0</v>
      </c>
      <c r="H18" s="402"/>
      <c r="I18" s="98"/>
      <c r="J18" s="467"/>
      <c r="K18" s="468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72"/>
      <c r="D19" s="78"/>
      <c r="E19" s="92"/>
      <c r="F19" s="92"/>
      <c r="G19" s="401">
        <f t="shared" si="0"/>
        <v>0</v>
      </c>
      <c r="H19" s="402"/>
      <c r="I19" s="98"/>
      <c r="J19" s="467"/>
      <c r="K19" s="468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72"/>
      <c r="D20" s="78"/>
      <c r="E20" s="92"/>
      <c r="F20" s="92"/>
      <c r="G20" s="401">
        <f t="shared" si="0"/>
        <v>0</v>
      </c>
      <c r="H20" s="402"/>
      <c r="I20" s="98"/>
      <c r="J20" s="467"/>
      <c r="K20" s="468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72"/>
      <c r="D21" s="78"/>
      <c r="E21" s="92"/>
      <c r="F21" s="92"/>
      <c r="G21" s="401">
        <f t="shared" si="0"/>
        <v>0</v>
      </c>
      <c r="H21" s="402"/>
      <c r="I21" s="98"/>
      <c r="J21" s="467"/>
      <c r="K21" s="468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72"/>
      <c r="D22" s="78"/>
      <c r="E22" s="92"/>
      <c r="F22" s="92"/>
      <c r="G22" s="401">
        <f t="shared" si="0"/>
        <v>0</v>
      </c>
      <c r="H22" s="402"/>
      <c r="I22" s="98"/>
      <c r="J22" s="467"/>
      <c r="K22" s="468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72"/>
      <c r="D23" s="78"/>
      <c r="E23" s="92"/>
      <c r="F23" s="92"/>
      <c r="G23" s="401">
        <f t="shared" si="0"/>
        <v>0</v>
      </c>
      <c r="H23" s="402"/>
      <c r="I23" s="98"/>
      <c r="J23" s="467"/>
      <c r="K23" s="468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72"/>
      <c r="D24" s="78"/>
      <c r="E24" s="92"/>
      <c r="F24" s="92"/>
      <c r="G24" s="401">
        <f t="shared" si="0"/>
        <v>0</v>
      </c>
      <c r="H24" s="402"/>
      <c r="I24" s="98"/>
      <c r="J24" s="467"/>
      <c r="K24" s="468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72"/>
      <c r="D25" s="78"/>
      <c r="E25" s="92"/>
      <c r="F25" s="92"/>
      <c r="G25" s="401">
        <f t="shared" si="0"/>
        <v>0</v>
      </c>
      <c r="H25" s="402"/>
      <c r="I25" s="98"/>
      <c r="J25" s="467"/>
      <c r="K25" s="468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73"/>
      <c r="D26" s="159"/>
      <c r="E26" s="160"/>
      <c r="F26" s="160"/>
      <c r="G26" s="431">
        <f t="shared" si="0"/>
        <v>0</v>
      </c>
      <c r="H26" s="432"/>
      <c r="I26" s="165"/>
      <c r="J26" s="469"/>
      <c r="K26" s="470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61" t="s">
        <v>14</v>
      </c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3"/>
      <c r="N28" s="54"/>
    </row>
    <row r="29" spans="1:14" s="3" customFormat="1" ht="48" customHeight="1" thickBot="1" x14ac:dyDescent="0.25">
      <c r="A29" s="52"/>
      <c r="B29" s="464" t="s">
        <v>254</v>
      </c>
      <c r="C29" s="465"/>
      <c r="D29" s="465"/>
      <c r="E29" s="465"/>
      <c r="F29" s="465"/>
      <c r="G29" s="465"/>
      <c r="H29" s="465"/>
      <c r="I29" s="465"/>
      <c r="J29" s="465"/>
      <c r="K29" s="465"/>
      <c r="L29" s="465"/>
      <c r="M29" s="466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41" zoomScale="90" zoomScaleNormal="90" zoomScaleSheetLayoutView="90" workbookViewId="0">
      <selection activeCell="V79" sqref="V79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8" t="s">
        <v>245</v>
      </c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50"/>
      <c r="T2" s="23"/>
    </row>
    <row r="3" spans="1:20" s="15" customFormat="1" ht="12" customHeight="1" x14ac:dyDescent="0.2">
      <c r="A3" s="23"/>
      <c r="B3" s="26"/>
      <c r="C3" s="27"/>
      <c r="D3" s="27"/>
      <c r="E3" s="451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52"/>
      <c r="T3" s="23"/>
    </row>
    <row r="4" spans="1:20" s="15" customFormat="1" ht="12" customHeight="1" x14ac:dyDescent="0.2">
      <c r="A4" s="23"/>
      <c r="B4" s="26"/>
      <c r="C4" s="27"/>
      <c r="D4" s="27"/>
      <c r="E4" s="451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52"/>
      <c r="T4" s="23"/>
    </row>
    <row r="5" spans="1:20" s="15" customFormat="1" ht="12" customHeight="1" thickBot="1" x14ac:dyDescent="0.25">
      <c r="A5" s="23"/>
      <c r="B5" s="28"/>
      <c r="C5" s="29"/>
      <c r="D5" s="29"/>
      <c r="E5" s="453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5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60" t="s">
        <v>183</v>
      </c>
      <c r="C7" s="460"/>
      <c r="D7" s="460"/>
      <c r="E7" s="45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50" t="s">
        <v>209</v>
      </c>
      <c r="C9" s="350"/>
      <c r="D9" s="350"/>
      <c r="E9" s="101" t="str">
        <f>+'A.2.1. Promedio meteorologia'!B8</f>
        <v>CA-VMP-9</v>
      </c>
      <c r="F9" s="148"/>
      <c r="G9" s="353" t="s">
        <v>184</v>
      </c>
      <c r="H9" s="353"/>
      <c r="I9" s="183" t="str">
        <f>'A.2.1. Promedio meteorologia'!E8</f>
        <v>0002-10-2022-418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44" t="s">
        <v>106</v>
      </c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6"/>
      <c r="T11" s="197"/>
    </row>
    <row r="12" spans="1:20" s="16" customFormat="1" ht="13.15" customHeight="1" x14ac:dyDescent="0.2">
      <c r="A12" s="36"/>
      <c r="B12" s="442" t="s">
        <v>185</v>
      </c>
      <c r="C12" s="443"/>
      <c r="D12" s="441" t="s">
        <v>105</v>
      </c>
      <c r="E12" s="443" t="s">
        <v>150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7"/>
      <c r="T12" s="198"/>
    </row>
    <row r="13" spans="1:20" ht="12.75" customHeight="1" x14ac:dyDescent="0.2">
      <c r="A13" s="20"/>
      <c r="B13" s="442"/>
      <c r="C13" s="443"/>
      <c r="D13" s="441"/>
      <c r="E13" s="37">
        <f>'A.2.4. Cálculo PM10 y VM'!$E17</f>
        <v>44858.614583333336</v>
      </c>
      <c r="F13" s="37">
        <f>'A.2.4. Cálculo PM10 y VM'!$E18</f>
        <v>44859.583333333336</v>
      </c>
      <c r="G13" s="37">
        <f>'A.2.4. Cálculo PM10 y VM'!$E19</f>
        <v>44860.572916666664</v>
      </c>
      <c r="H13" s="37">
        <f>'A.2.4. Cálculo PM10 y VM'!$E20</f>
        <v>44861.548611111109</v>
      </c>
      <c r="I13" s="37">
        <f>'A.2.4. Cálculo PM10 y VM'!$E21</f>
        <v>44862.520833333336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1429.5309999999999</v>
      </c>
      <c r="F14" s="40">
        <f>'A.2.5. Conc. de Metales PM 10'!F14</f>
        <v>1373.135</v>
      </c>
      <c r="G14" s="40">
        <f>'A.2.5. Conc. de Metales PM 10'!G14</f>
        <v>4049.53</v>
      </c>
      <c r="H14" s="40">
        <f>'A.2.5. Conc. de Metales PM 10'!H14</f>
        <v>1131.2439999999999</v>
      </c>
      <c r="I14" s="40">
        <f>'A.2.5. Conc. de Metales PM 10'!I14</f>
        <v>949.49800000000005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5.9</v>
      </c>
      <c r="F16" s="40">
        <f>'A.2.5. Conc. de Metales PM 10'!F16</f>
        <v>13.72</v>
      </c>
      <c r="G16" s="40">
        <f>'A.2.5. Conc. de Metales PM 10'!G16</f>
        <v>19.539000000000001</v>
      </c>
      <c r="H16" s="40">
        <f>'A.2.5. Conc. de Metales PM 10'!H16</f>
        <v>11.65</v>
      </c>
      <c r="I16" s="40">
        <f>'A.2.5. Conc. de Metales PM 10'!I16</f>
        <v>9.5570000000000004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14.042</v>
      </c>
      <c r="F17" s="40">
        <f>'A.2.5. Conc. de Metales PM 10'!F17</f>
        <v>15.146000000000001</v>
      </c>
      <c r="G17" s="40">
        <f>'A.2.5. Conc. de Metales PM 10'!G17</f>
        <v>34.42</v>
      </c>
      <c r="H17" s="40">
        <f>'A.2.5. Conc. de Metales PM 10'!H17</f>
        <v>14.41</v>
      </c>
      <c r="I17" s="40">
        <f>'A.2.5. Conc. de Metales PM 10'!I17</f>
        <v>13.996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 t="str">
        <f>'A.2.5. Conc. de Metales PM 10'!E19</f>
        <v>&lt;1,321</v>
      </c>
      <c r="F19" s="40">
        <f>'A.2.5. Conc. de Metales PM 10'!F19</f>
        <v>5.29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>
        <f>'A.2.5. Conc. de Metales PM 10'!E20</f>
        <v>7.2220000000000004</v>
      </c>
      <c r="F20" s="40">
        <f>'A.2.5. Conc. de Metales PM 10'!F20</f>
        <v>9.7520000000000007</v>
      </c>
      <c r="G20" s="40">
        <f>'A.2.5. Conc. de Metales PM 10'!G20</f>
        <v>14.811999999999999</v>
      </c>
      <c r="H20" s="40">
        <f>'A.2.5. Conc. de Metales PM 10'!H20</f>
        <v>10.603</v>
      </c>
      <c r="I20" s="40">
        <f>'A.2.5. Conc. de Metales PM 10'!I20</f>
        <v>11.178000000000001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 t="str">
        <f>'A.2.5. Conc. de Metales PM 10'!E21</f>
        <v>&lt;1,457</v>
      </c>
      <c r="F21" s="40">
        <f>'A.2.5. Conc. de Metales PM 10'!F21</f>
        <v>2.2309999999999999</v>
      </c>
      <c r="G21" s="40">
        <f>'A.2.5. Conc. de Metales PM 10'!G21</f>
        <v>5.1059999999999999</v>
      </c>
      <c r="H21" s="40">
        <f>'A.2.5. Conc. de Metales PM 10'!H21</f>
        <v>2.1619999999999999</v>
      </c>
      <c r="I21" s="40">
        <f>'A.2.5. Conc. de Metales PM 10'!I21</f>
        <v>1.7250000000000001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3554.9720000000002</v>
      </c>
      <c r="F22" s="40">
        <f>'A.2.5. Conc. de Metales PM 10'!F22</f>
        <v>3525.9920000000002</v>
      </c>
      <c r="G22" s="40">
        <f>'A.2.5. Conc. de Metales PM 10'!G22</f>
        <v>14417.642</v>
      </c>
      <c r="H22" s="40">
        <f>'A.2.5. Conc. de Metales PM 10'!H22</f>
        <v>2812.509</v>
      </c>
      <c r="I22" s="40">
        <f>'A.2.5. Conc. de Metales PM 10'!I22</f>
        <v>2206.3209999999999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1.2190000000000001</v>
      </c>
      <c r="F23" s="40">
        <f>'A.2.5. Conc. de Metales PM 10'!F23</f>
        <v>1.1499999999999999</v>
      </c>
      <c r="G23" s="40">
        <f>'A.2.5. Conc. de Metales PM 10'!G23</f>
        <v>3.1739999999999999</v>
      </c>
      <c r="H23" s="40">
        <f>'A.2.5. Conc. de Metales PM 10'!H23</f>
        <v>1.0580000000000001</v>
      </c>
      <c r="I23" s="40">
        <f>'A.2.5. Conc. de Metales PM 10'!I23</f>
        <v>0.874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500.4</v>
      </c>
      <c r="F24" s="40">
        <f>'A.2.5. Conc. de Metales PM 10'!F24</f>
        <v>678.92600000000004</v>
      </c>
      <c r="G24" s="40">
        <f>'A.2.5. Conc. de Metales PM 10'!G24</f>
        <v>1054.585</v>
      </c>
      <c r="H24" s="40">
        <f>'A.2.5. Conc. de Metales PM 10'!H24</f>
        <v>616.87199999999996</v>
      </c>
      <c r="I24" s="40">
        <f>'A.2.5. Conc. de Metales PM 10'!I24</f>
        <v>646.17399999999998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>
        <f>'A.2.5. Conc. de Metales PM 10'!E25</f>
        <v>27.393000000000001</v>
      </c>
      <c r="F25" s="40">
        <f>'A.2.5. Conc. de Metales PM 10'!F25</f>
        <v>20.286000000000001</v>
      </c>
      <c r="G25" s="40">
        <f>'A.2.5. Conc. de Metales PM 10'!G25</f>
        <v>18.837</v>
      </c>
      <c r="H25" s="40">
        <f>'A.2.5. Conc. de Metales PM 10'!H25</f>
        <v>5.7270000000000003</v>
      </c>
      <c r="I25" s="40">
        <f>'A.2.5. Conc. de Metales PM 10'!I25</f>
        <v>8.5790000000000006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6.2789999999999999</v>
      </c>
      <c r="F26" s="40">
        <f>'A.2.5. Conc. de Metales PM 10'!F26</f>
        <v>9.3149999999999995</v>
      </c>
      <c r="G26" s="40">
        <f>'A.2.5. Conc. de Metales PM 10'!G26</f>
        <v>13.156000000000001</v>
      </c>
      <c r="H26" s="40">
        <f>'A.2.5. Conc. de Metales PM 10'!H26</f>
        <v>6.7160000000000002</v>
      </c>
      <c r="I26" s="40">
        <f>'A.2.5. Conc. de Metales PM 10'!I26</f>
        <v>5.819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15.836</v>
      </c>
      <c r="F27" s="40">
        <f>'A.2.5. Conc. de Metales PM 10'!F27</f>
        <v>14.939</v>
      </c>
      <c r="G27" s="40">
        <f>'A.2.5. Conc. de Metales PM 10'!G27</f>
        <v>49.323999999999998</v>
      </c>
      <c r="H27" s="40">
        <f>'A.2.5. Conc. de Metales PM 10'!H27</f>
        <v>11.558</v>
      </c>
      <c r="I27" s="40">
        <f>'A.2.5. Conc. de Metales PM 10'!I27</f>
        <v>8.8439999999999994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>
        <f>'A.2.5. Conc. de Metales PM 10'!E28</f>
        <v>174.86</v>
      </c>
      <c r="F28" s="40">
        <f>'A.2.5. Conc. de Metales PM 10'!F28</f>
        <v>173.16</v>
      </c>
      <c r="G28" s="40">
        <f>'A.2.5. Conc. de Metales PM 10'!G28</f>
        <v>412.84</v>
      </c>
      <c r="H28" s="40">
        <f>'A.2.5. Conc. de Metales PM 10'!H28</f>
        <v>128.6</v>
      </c>
      <c r="I28" s="40">
        <f>'A.2.5. Conc. de Metales PM 10'!I28</f>
        <v>108.25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2151.27</v>
      </c>
      <c r="F29" s="40">
        <f>'A.2.5. Conc. de Metales PM 10'!F29</f>
        <v>2135.91</v>
      </c>
      <c r="G29" s="40">
        <f>'A.2.5. Conc. de Metales PM 10'!G29</f>
        <v>5963.66</v>
      </c>
      <c r="H29" s="40">
        <f>'A.2.5. Conc. de Metales PM 10'!H29</f>
        <v>1762.29</v>
      </c>
      <c r="I29" s="40">
        <f>'A.2.5. Conc. de Metales PM 10'!I29</f>
        <v>1526.52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1.0469999999999999</v>
      </c>
      <c r="F30" s="40">
        <f>'A.2.5. Conc. de Metales PM 10'!F30</f>
        <v>0.93200000000000005</v>
      </c>
      <c r="G30" s="40">
        <f>'A.2.5. Conc. de Metales PM 10'!G30</f>
        <v>1.8520000000000001</v>
      </c>
      <c r="H30" s="40">
        <f>'A.2.5. Conc. de Metales PM 10'!H30</f>
        <v>0.67900000000000005</v>
      </c>
      <c r="I30" s="40">
        <f>'A.2.5. Conc. de Metales PM 10'!I30</f>
        <v>0.56399999999999995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1497.02</v>
      </c>
      <c r="F31" s="40">
        <f>'A.2.5. Conc. de Metales PM 10'!F31</f>
        <v>1509.95</v>
      </c>
      <c r="G31" s="40">
        <f>'A.2.5. Conc. de Metales PM 10'!G31</f>
        <v>3192.63</v>
      </c>
      <c r="H31" s="40">
        <f>'A.2.5. Conc. de Metales PM 10'!H31</f>
        <v>1439.57</v>
      </c>
      <c r="I31" s="40">
        <f>'A.2.5. Conc. de Metales PM 10'!I31</f>
        <v>1160.9000000000001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53.843000000000004</v>
      </c>
      <c r="F32" s="40">
        <f>'A.2.5. Conc. de Metales PM 10'!F32</f>
        <v>50.622999999999998</v>
      </c>
      <c r="G32" s="40">
        <f>'A.2.5. Conc. de Metales PM 10'!G32</f>
        <v>128.202</v>
      </c>
      <c r="H32" s="40">
        <f>'A.2.5. Conc. de Metales PM 10'!H32</f>
        <v>42.688000000000002</v>
      </c>
      <c r="I32" s="40">
        <f>'A.2.5. Conc. de Metales PM 10'!I32</f>
        <v>65.825999999999993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6.4630000000000001</v>
      </c>
      <c r="F34" s="40">
        <f>'A.2.5. Conc. de Metales PM 10'!F34</f>
        <v>519.01800000000003</v>
      </c>
      <c r="G34" s="40">
        <f>'A.2.5. Conc. de Metales PM 10'!G34</f>
        <v>14.881</v>
      </c>
      <c r="H34" s="40">
        <f>'A.2.5. Conc. de Metales PM 10'!H34</f>
        <v>11.04</v>
      </c>
      <c r="I34" s="40">
        <f>'A.2.5. Conc. de Metales PM 10'!I34</f>
        <v>11.154999999999999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6.6470000000000002</v>
      </c>
      <c r="F35" s="40">
        <f>'A.2.5. Conc. de Metales PM 10'!F35</f>
        <v>8.1649999999999991</v>
      </c>
      <c r="G35" s="40">
        <f>'A.2.5. Conc. de Metales PM 10'!G35</f>
        <v>9.3149999999999995</v>
      </c>
      <c r="H35" s="40">
        <f>'A.2.5. Conc. de Metales PM 10'!H35</f>
        <v>4.508</v>
      </c>
      <c r="I35" s="40">
        <f>'A.2.5. Conc. de Metales PM 10'!I35</f>
        <v>4.5540000000000003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 t="str">
        <f>'A.2.5. Conc. de Metales PM 10'!E36</f>
        <v>&lt;0,576</v>
      </c>
      <c r="F36" s="40">
        <f>'A.2.5. Conc. de Metales PM 10'!F36</f>
        <v>0.69</v>
      </c>
      <c r="G36" s="40">
        <f>'A.2.5. Conc. de Metales PM 10'!G36</f>
        <v>0.621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131.85900000000001</v>
      </c>
      <c r="F37" s="40">
        <f>'A.2.5. Conc. de Metales PM 10'!F37</f>
        <v>331.59100000000001</v>
      </c>
      <c r="G37" s="40">
        <f>'A.2.5. Conc. de Metales PM 10'!G37</f>
        <v>946.54200000000003</v>
      </c>
      <c r="H37" s="40">
        <f>'A.2.5. Conc. de Metales PM 10'!H37</f>
        <v>479.803</v>
      </c>
      <c r="I37" s="40">
        <f>'A.2.5. Conc. de Metales PM 10'!I37</f>
        <v>289.98399999999998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471.47</v>
      </c>
      <c r="F38" s="40">
        <f>'A.2.5. Conc. de Metales PM 10'!F38</f>
        <v>448.28</v>
      </c>
      <c r="G38" s="40">
        <f>'A.2.5. Conc. de Metales PM 10'!G38</f>
        <v>805.56</v>
      </c>
      <c r="H38" s="40">
        <f>'A.2.5. Conc. de Metales PM 10'!H38</f>
        <v>436.05</v>
      </c>
      <c r="I38" s="40">
        <f>'A.2.5. Conc. de Metales PM 10'!I38</f>
        <v>425.12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>
        <f>'A.2.5. Conc. de Metales PM 10'!E39</f>
        <v>4.91</v>
      </c>
      <c r="F39" s="40">
        <f>'A.2.5. Conc. de Metales PM 10'!F39</f>
        <v>7.49</v>
      </c>
      <c r="G39" s="40">
        <f>'A.2.5. Conc. de Metales PM 10'!G39</f>
        <v>7.74</v>
      </c>
      <c r="H39" s="40">
        <f>'A.2.5. Conc. de Metales PM 10'!H39</f>
        <v>7.26</v>
      </c>
      <c r="I39" s="40">
        <f>'A.2.5. Conc. de Metales PM 10'!I39</f>
        <v>3.97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>
        <f>'A.2.5. Conc. de Metales PM 10'!E40</f>
        <v>2448.6999999999998</v>
      </c>
      <c r="F40" s="40">
        <f>'A.2.5. Conc. de Metales PM 10'!F40</f>
        <v>2351</v>
      </c>
      <c r="G40" s="40">
        <f>'A.2.5. Conc. de Metales PM 10'!G40</f>
        <v>5174.1000000000004</v>
      </c>
      <c r="H40" s="40">
        <f>'A.2.5. Conc. de Metales PM 10'!H40</f>
        <v>1857.1</v>
      </c>
      <c r="I40" s="40">
        <f>'A.2.5. Conc. de Metales PM 10'!I40</f>
        <v>1891.3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6990.8</v>
      </c>
      <c r="F41" s="40">
        <f>'A.2.5. Conc. de Metales PM 10'!F41</f>
        <v>7396.5</v>
      </c>
      <c r="G41" s="40">
        <f>'A.2.5. Conc. de Metales PM 10'!G41</f>
        <v>8245.2999999999993</v>
      </c>
      <c r="H41" s="40">
        <f>'A.2.5. Conc. de Metales PM 10'!H41</f>
        <v>7664.9</v>
      </c>
      <c r="I41" s="40">
        <f>'A.2.5. Conc. de Metales PM 10'!I41</f>
        <v>6262.8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34.880000000000003</v>
      </c>
      <c r="F43" s="40">
        <f>'A.2.5. Conc. de Metales PM 10'!F43</f>
        <v>32.924999999999997</v>
      </c>
      <c r="G43" s="40">
        <f>'A.2.5. Conc. de Metales PM 10'!G43</f>
        <v>102.914</v>
      </c>
      <c r="H43" s="40">
        <f>'A.2.5. Conc. de Metales PM 10'!H43</f>
        <v>29.59</v>
      </c>
      <c r="I43" s="40">
        <f>'A.2.5. Conc. de Metales PM 10'!I43</f>
        <v>25.472999999999999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7.4409999999999998</v>
      </c>
      <c r="F45" s="40">
        <f>'A.2.5. Conc. de Metales PM 10'!F45</f>
        <v>6.7969999999999997</v>
      </c>
      <c r="G45" s="40">
        <f>'A.2.5. Conc. de Metales PM 10'!G45</f>
        <v>14.801</v>
      </c>
      <c r="H45" s="40">
        <f>'A.2.5. Conc. de Metales PM 10'!H45</f>
        <v>6.4059999999999997</v>
      </c>
      <c r="I45" s="40">
        <f>'A.2.5. Conc. de Metales PM 10'!I45</f>
        <v>6.0149999999999997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148.09</v>
      </c>
      <c r="F46" s="172">
        <f>'A.2.5. Conc. de Metales PM 10'!F46</f>
        <v>189.88</v>
      </c>
      <c r="G46" s="172">
        <f>'A.2.5. Conc. de Metales PM 10'!G46</f>
        <v>247.15</v>
      </c>
      <c r="H46" s="172">
        <f>'A.2.5. Conc. de Metales PM 10'!H46</f>
        <v>132.77000000000001</v>
      </c>
      <c r="I46" s="172">
        <f>'A.2.5. Conc. de Metales PM 10'!I46</f>
        <v>101.37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MA2242084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7" t="s">
        <v>191</v>
      </c>
      <c r="C52" s="458"/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9"/>
      <c r="T52" s="197"/>
    </row>
    <row r="53" spans="1:30" s="16" customFormat="1" ht="12.6" customHeight="1" x14ac:dyDescent="0.2">
      <c r="A53" s="36"/>
      <c r="B53" s="442" t="s">
        <v>185</v>
      </c>
      <c r="C53" s="443"/>
      <c r="D53" s="441" t="s">
        <v>105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7"/>
      <c r="T53" s="198"/>
    </row>
    <row r="54" spans="1:30" ht="12.75" customHeight="1" x14ac:dyDescent="0.2">
      <c r="A54" s="20"/>
      <c r="B54" s="442"/>
      <c r="C54" s="443"/>
      <c r="D54" s="441"/>
      <c r="E54" s="37">
        <f>'A.2.4. Cálculo PM10 y VM'!$E17</f>
        <v>44858.614583333336</v>
      </c>
      <c r="F54" s="37">
        <f>'A.2.4. Cálculo PM10 y VM'!$E18</f>
        <v>44859.583333333336</v>
      </c>
      <c r="G54" s="37">
        <f>'A.2.4. Cálculo PM10 y VM'!$E19</f>
        <v>44860.572916666664</v>
      </c>
      <c r="H54" s="37">
        <f>'A.2.4. Cálculo PM10 y VM'!$E20</f>
        <v>44861.548611111109</v>
      </c>
      <c r="I54" s="37">
        <f>'A.2.4. Cálculo PM10 y VM'!$E21</f>
        <v>44862.520833333336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40" t="s">
        <v>182</v>
      </c>
      <c r="C55" s="441"/>
      <c r="D55" s="441"/>
      <c r="E55" s="47">
        <f>'A.2.6. Cálculo Vol E'!M12</f>
        <v>1575.4400421372443</v>
      </c>
      <c r="F55" s="47">
        <f>'A.2.6. Cálculo Vol E'!M13</f>
        <v>1576.2527601754582</v>
      </c>
      <c r="G55" s="47">
        <f>'A.2.6. Cálculo Vol E'!M14</f>
        <v>1574.5305257519019</v>
      </c>
      <c r="H55" s="47">
        <f>'A.2.6. Cálculo Vol E'!M15</f>
        <v>1574.4001515642374</v>
      </c>
      <c r="I55" s="47">
        <f>'A.2.6. Cálculo Vol E'!M16</f>
        <v>1578.8884730192442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0.90738521414035933</v>
      </c>
      <c r="F56" s="48">
        <f>IF(ISNUMBER(FIND("&lt;",F14)),"&lt; L.C.",PRODUCT(F14,1/F$55))</f>
        <v>0.87113883933637115</v>
      </c>
      <c r="G56" s="48">
        <f>IF(ISNUMBER(FIND("&lt;",G14)),"&lt; L.C.",PRODUCT(G14,1/G$55))</f>
        <v>2.5718967868636184</v>
      </c>
      <c r="H56" s="48">
        <f>IF(ISNUMBER(FIND("&lt;",H14)),"&lt; L.C.",PRODUCT(H14,1/H$55))</f>
        <v>0.71852381294301715</v>
      </c>
      <c r="I56" s="48">
        <f>IF(ISNUMBER(FIND("&lt;",I14)),"&lt; L.C.",PRODUCT(I14,1/I$55))</f>
        <v>0.60137116473104246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2.5718967868636184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 t="e">
        <f t="shared" ref="Y57:AC62" si="5">E57/$U57</f>
        <v>#VALUE!</v>
      </c>
      <c r="Z57" s="226" t="e">
        <f t="shared" si="5"/>
        <v>#VALUE!</v>
      </c>
      <c r="AA57" s="226" t="e">
        <f t="shared" si="5"/>
        <v>#VALUE!</v>
      </c>
      <c r="AB57" s="226" t="e">
        <f t="shared" si="5"/>
        <v>#VALUE!</v>
      </c>
      <c r="AC57" s="226" t="e">
        <f t="shared" si="5"/>
        <v>#VALUE!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3.7449854276879061E-3</v>
      </c>
      <c r="F58" s="48">
        <f t="shared" si="6"/>
        <v>8.7041877715556097E-3</v>
      </c>
      <c r="G58" s="48">
        <f t="shared" si="6"/>
        <v>1.2409413269818533E-2</v>
      </c>
      <c r="H58" s="48">
        <f t="shared" si="6"/>
        <v>7.3996435965946782E-3</v>
      </c>
      <c r="I58" s="48">
        <f t="shared" si="6"/>
        <v>6.0529924458340859E-3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1.2409413269818533E-2</v>
      </c>
      <c r="W58" s="14" t="str">
        <f t="shared" si="4"/>
        <v>No Supera</v>
      </c>
      <c r="X58" s="14">
        <f>COUNTIF(E58:I58,"&gt;0,3")</f>
        <v>0</v>
      </c>
      <c r="Y58" s="226">
        <f t="shared" si="5"/>
        <v>1.2483284758959688E-2</v>
      </c>
      <c r="Z58" s="226">
        <f t="shared" si="5"/>
        <v>2.90139592385187E-2</v>
      </c>
      <c r="AA58" s="226">
        <f t="shared" si="5"/>
        <v>4.1364710899395113E-2</v>
      </c>
      <c r="AB58" s="226">
        <f t="shared" si="5"/>
        <v>2.4665478655315595E-2</v>
      </c>
      <c r="AC58" s="226">
        <f t="shared" si="5"/>
        <v>2.017664148611362E-2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8.9130653178972168E-3</v>
      </c>
      <c r="F59" s="48">
        <f t="shared" si="8"/>
        <v>9.6088650137012583E-3</v>
      </c>
      <c r="G59" s="48">
        <f t="shared" si="8"/>
        <v>2.186048440284323E-2</v>
      </c>
      <c r="H59" s="48">
        <f t="shared" si="8"/>
        <v>9.1526922083201134E-3</v>
      </c>
      <c r="I59" s="48">
        <f t="shared" si="8"/>
        <v>8.8644639815730741E-3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2.186048440284323E-2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 t="str">
        <f>'A.2.5. Conc. de Metales PM 10'!E61</f>
        <v>&lt; L.C.</v>
      </c>
      <c r="F61" s="301">
        <f>'A.2.5. Conc. de Metales PM 10'!F61</f>
        <v>3.2869555708160444E-3</v>
      </c>
      <c r="G61" s="40" t="str">
        <f>'A.2.5. Conc. de Metales PM 10'!G61</f>
        <v>&lt; L.C.</v>
      </c>
      <c r="H61" s="40" t="str">
        <f>'A.2.5. Conc. de Metales PM 10'!H61</f>
        <v>&lt; L.C.</v>
      </c>
      <c r="I61" s="40" t="str">
        <f>'A.2.5. Conc. de Metales PM 10'!I61</f>
        <v>&lt; L.C.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3.2869555708160444E-3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62" si="13">IF(ISNUMBER(FIND("&lt;",E20)),"&lt; L.C.",PRODUCT(E20,1/E$55))</f>
        <v>4.5841160608071285E-3</v>
      </c>
      <c r="F62" s="48">
        <f t="shared" si="13"/>
        <v>6.1868250108025012E-3</v>
      </c>
      <c r="G62" s="48">
        <f t="shared" si="13"/>
        <v>9.4072485466273649E-3</v>
      </c>
      <c r="H62" s="48">
        <f t="shared" si="13"/>
        <v>6.7346284167118771E-3</v>
      </c>
      <c r="I62" s="48">
        <f t="shared" si="13"/>
        <v>7.079664074451545E-3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9.4072485466273649E-3</v>
      </c>
      <c r="W62" s="14" t="str">
        <f t="shared" si="4"/>
        <v>No Supera</v>
      </c>
      <c r="X62" s="14">
        <f>COUNTIF(E62:I62,"&gt;120")</f>
        <v>0</v>
      </c>
      <c r="Y62" s="226">
        <f>E62/$U62</f>
        <v>3.8200967173392739E-5</v>
      </c>
      <c r="Z62" s="226">
        <f t="shared" si="5"/>
        <v>5.1556875090020845E-5</v>
      </c>
      <c r="AA62" s="226">
        <f t="shared" si="5"/>
        <v>7.8393737888561376E-5</v>
      </c>
      <c r="AB62" s="226">
        <f t="shared" si="5"/>
        <v>5.6121903472598974E-5</v>
      </c>
      <c r="AC62" s="226">
        <f t="shared" si="5"/>
        <v>5.8997200620429541E-5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 t="str">
        <f t="shared" ref="E63:I63" si="15">IF(ISNUMBER(FIND("&lt;",E21)),"&lt; L.C.",PRODUCT(E21,1/E$55))</f>
        <v>&lt; L.C.</v>
      </c>
      <c r="F63" s="48">
        <f t="shared" si="15"/>
        <v>1.4153821369052889E-3</v>
      </c>
      <c r="G63" s="48">
        <f t="shared" si="15"/>
        <v>3.2428713934026013E-3</v>
      </c>
      <c r="H63" s="48">
        <f t="shared" si="15"/>
        <v>1.373221412518257E-3</v>
      </c>
      <c r="I63" s="48">
        <f t="shared" si="15"/>
        <v>1.0925407522301767E-3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3.2428713934026013E-3</v>
      </c>
      <c r="W63" s="14" t="str">
        <f t="shared" si="4"/>
        <v>No Supera</v>
      </c>
      <c r="X63" s="14">
        <f>COUNTIF(E63:I63,"&gt;0,025")</f>
        <v>0</v>
      </c>
      <c r="Y63" s="226" t="e">
        <f>E63/$U63</f>
        <v>#VALUE!</v>
      </c>
      <c r="Z63" s="226">
        <f>F63/$U63</f>
        <v>5.6615285476211558E-2</v>
      </c>
      <c r="AA63" s="226">
        <f>G63/$U63</f>
        <v>0.12971485573610406</v>
      </c>
      <c r="AB63" s="226">
        <f>H63/$U63</f>
        <v>5.4928856500730275E-2</v>
      </c>
      <c r="AC63" s="226">
        <f>I63/$U63</f>
        <v>4.3701630089207064E-2</v>
      </c>
      <c r="AD63" s="227" t="e">
        <f>MAX(Y63:AC63)</f>
        <v>#VALUE!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2.2564946331929714</v>
      </c>
      <c r="F64" s="48">
        <f t="shared" si="17"/>
        <v>2.2369458053209117</v>
      </c>
      <c r="G64" s="48">
        <f t="shared" si="17"/>
        <v>9.156787857837811</v>
      </c>
      <c r="H64" s="48">
        <f t="shared" si="17"/>
        <v>1.7864003615635109</v>
      </c>
      <c r="I64" s="48">
        <f t="shared" si="17"/>
        <v>1.3973887565224554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9.156787857837811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7.7375207395789119E-4</v>
      </c>
      <c r="F65" s="48">
        <f t="shared" si="20"/>
        <v>7.2957842108520049E-4</v>
      </c>
      <c r="G65" s="48">
        <f t="shared" si="20"/>
        <v>2.0158389742772928E-3</v>
      </c>
      <c r="H65" s="48">
        <f t="shared" si="20"/>
        <v>6.7200196782808328E-4</v>
      </c>
      <c r="I65" s="48">
        <f t="shared" si="20"/>
        <v>5.5355398112995617E-4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2.0158389742772928E-3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7.7375207395789115E-3</v>
      </c>
      <c r="Z65" s="226">
        <f t="shared" si="19"/>
        <v>7.2957842108520047E-3</v>
      </c>
      <c r="AA65" s="226">
        <f t="shared" si="19"/>
        <v>2.0158389742772925E-2</v>
      </c>
      <c r="AB65" s="226">
        <f t="shared" si="19"/>
        <v>6.7200196782808324E-3</v>
      </c>
      <c r="AC65" s="226">
        <f t="shared" si="19"/>
        <v>5.5355398112995613E-3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0.3176255437313607</v>
      </c>
      <c r="F66" s="48">
        <f t="shared" si="22"/>
        <v>0.43072152966407906</v>
      </c>
      <c r="G66" s="48">
        <f t="shared" si="22"/>
        <v>0.6697774242874035</v>
      </c>
      <c r="H66" s="48">
        <f t="shared" si="22"/>
        <v>0.39181398667112033</v>
      </c>
      <c r="I66" s="48">
        <f t="shared" si="22"/>
        <v>0.40925879885888822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0.6697774242874035</v>
      </c>
      <c r="W66" s="14" t="str">
        <f t="shared" si="4"/>
        <v>No Supera</v>
      </c>
      <c r="X66" s="14">
        <f>COUNTIF(E66:I66,"&gt;50")</f>
        <v>0</v>
      </c>
      <c r="Y66" s="226">
        <f t="shared" si="19"/>
        <v>6.352510874627214E-3</v>
      </c>
      <c r="Z66" s="226">
        <f t="shared" si="19"/>
        <v>8.6144305932815812E-3</v>
      </c>
      <c r="AA66" s="226">
        <f t="shared" si="19"/>
        <v>1.339554848574807E-2</v>
      </c>
      <c r="AB66" s="226">
        <f t="shared" si="19"/>
        <v>7.836279733422406E-3</v>
      </c>
      <c r="AC66" s="226">
        <f t="shared" si="19"/>
        <v>8.1851759771777652E-3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ref="E67:I67" si="24">IF(ISNUMBER(FIND("&lt;",E25)),"&lt; L.C.",PRODUCT(E25,1/E$55))</f>
        <v>1.7387523020449967E-2</v>
      </c>
      <c r="F67" s="48">
        <f t="shared" si="24"/>
        <v>1.2869763347942938E-2</v>
      </c>
      <c r="G67" s="48">
        <f t="shared" si="24"/>
        <v>1.1963566086471759E-2</v>
      </c>
      <c r="H67" s="48">
        <f t="shared" si="24"/>
        <v>3.6375758693302767E-3</v>
      </c>
      <c r="I67" s="48">
        <f t="shared" si="24"/>
        <v>5.4335693410914121E-3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1.7387523020449967E-2</v>
      </c>
      <c r="W67" s="14" t="str">
        <f t="shared" si="4"/>
        <v>No Supera</v>
      </c>
      <c r="X67" s="14">
        <f>COUNTIF(E67:I67,"&gt;0,5")</f>
        <v>0</v>
      </c>
      <c r="Y67" s="226">
        <f t="shared" si="19"/>
        <v>3.4775046040899933E-2</v>
      </c>
      <c r="Z67" s="226">
        <f t="shared" si="19"/>
        <v>2.5739526695885875E-2</v>
      </c>
      <c r="AA67" s="226">
        <f t="shared" si="19"/>
        <v>2.3927132172943517E-2</v>
      </c>
      <c r="AB67" s="226">
        <f t="shared" si="19"/>
        <v>7.2751517386605534E-3</v>
      </c>
      <c r="AC67" s="226">
        <f t="shared" si="19"/>
        <v>1.0867138682182824E-2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3.9855531356698922E-3</v>
      </c>
      <c r="F68" s="48">
        <f t="shared" si="26"/>
        <v>5.9095852107901243E-3</v>
      </c>
      <c r="G68" s="48">
        <f t="shared" si="26"/>
        <v>8.3555064730913876E-3</v>
      </c>
      <c r="H68" s="48">
        <f t="shared" si="26"/>
        <v>4.2657516218652242E-3</v>
      </c>
      <c r="I68" s="48">
        <f t="shared" si="26"/>
        <v>3.6855041375231292E-3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8.3555064730913876E-3</v>
      </c>
      <c r="W68" s="14" t="str">
        <f t="shared" si="4"/>
        <v>No Supera</v>
      </c>
      <c r="X68" s="14">
        <f>COUNTIF(E68:I68,"&gt;10")</f>
        <v>0</v>
      </c>
      <c r="Y68" s="226">
        <f t="shared" si="19"/>
        <v>3.985553135669892E-4</v>
      </c>
      <c r="Z68" s="226">
        <f t="shared" si="19"/>
        <v>5.9095852107901245E-4</v>
      </c>
      <c r="AA68" s="226">
        <f t="shared" si="19"/>
        <v>8.3555064730913881E-4</v>
      </c>
      <c r="AB68" s="226">
        <f t="shared" si="19"/>
        <v>4.2657516218652241E-4</v>
      </c>
      <c r="AC68" s="226">
        <f t="shared" si="19"/>
        <v>3.6855041375231294E-4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1.0051794785231471E-2</v>
      </c>
      <c r="F69" s="48">
        <f t="shared" si="28"/>
        <v>9.4775408979059228E-3</v>
      </c>
      <c r="G69" s="48">
        <f t="shared" si="28"/>
        <v>3.132616306466704E-2</v>
      </c>
      <c r="H69" s="48">
        <f t="shared" si="28"/>
        <v>7.3412086428704974E-3</v>
      </c>
      <c r="I69" s="48">
        <f t="shared" si="28"/>
        <v>5.6014089349122791E-3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3.132616306466704E-2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8.3764956543595599E-5</v>
      </c>
      <c r="Z69" s="226">
        <f t="shared" si="19"/>
        <v>7.8979507482549355E-5</v>
      </c>
      <c r="AA69" s="226">
        <f t="shared" si="19"/>
        <v>2.6105135887222533E-4</v>
      </c>
      <c r="AB69" s="226">
        <f t="shared" si="19"/>
        <v>6.1176738690587484E-5</v>
      </c>
      <c r="AC69" s="226">
        <f t="shared" si="19"/>
        <v>4.6678407790935659E-5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ref="E70:I70" si="30">IF(ISNUMBER(FIND("&lt;",E28)),"&lt; L.C.",PRODUCT(E28,1/E$55))</f>
        <v>0.11099121218398429</v>
      </c>
      <c r="F70" s="48">
        <f t="shared" si="30"/>
        <v>0.10985547773488115</v>
      </c>
      <c r="G70" s="48">
        <f t="shared" si="30"/>
        <v>0.26219879084456127</v>
      </c>
      <c r="H70" s="48">
        <f t="shared" si="30"/>
        <v>8.1681902705757564E-2</v>
      </c>
      <c r="I70" s="48">
        <f t="shared" si="30"/>
        <v>6.8560890683429923E-2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0.26219879084456127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1.3655042035630782</v>
      </c>
      <c r="F71" s="48">
        <f t="shared" si="32"/>
        <v>1.355055517721818</v>
      </c>
      <c r="G71" s="48">
        <f t="shared" si="32"/>
        <v>3.7875797912219658</v>
      </c>
      <c r="H71" s="48">
        <f t="shared" si="32"/>
        <v>1.1193405934629044</v>
      </c>
      <c r="I71" s="48">
        <f t="shared" si="32"/>
        <v>0.96683206324313586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3.7875797912219658</v>
      </c>
      <c r="W71" s="14" t="str">
        <f t="shared" si="4"/>
        <v>No Supera</v>
      </c>
      <c r="X71" s="14">
        <f>COUNTIF(E71:I71,"&gt;4")</f>
        <v>0</v>
      </c>
      <c r="Y71" s="226">
        <f t="shared" si="19"/>
        <v>0.34137605089076956</v>
      </c>
      <c r="Z71" s="226">
        <f t="shared" si="19"/>
        <v>0.3387638794304545</v>
      </c>
      <c r="AA71" s="226">
        <f t="shared" si="19"/>
        <v>0.94689494780549144</v>
      </c>
      <c r="AB71" s="226">
        <f t="shared" si="19"/>
        <v>0.27983514836572609</v>
      </c>
      <c r="AC71" s="226">
        <f t="shared" si="19"/>
        <v>0.24170801581078397</v>
      </c>
      <c r="AD71" s="227">
        <f>MAX(Y71:AC71)</f>
        <v>0.94689494780549144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6.645762275913962E-4</v>
      </c>
      <c r="F72" s="48">
        <f t="shared" si="34"/>
        <v>5.9127572908817996E-4</v>
      </c>
      <c r="G72" s="48">
        <f t="shared" si="34"/>
        <v>1.1762236233023144E-3</v>
      </c>
      <c r="H72" s="48">
        <f t="shared" si="34"/>
        <v>4.3127536498607615E-4</v>
      </c>
      <c r="I72" s="48">
        <f t="shared" si="34"/>
        <v>3.5721332420743162E-4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1.1762236233023144E-3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0.95022340423005913</v>
      </c>
      <c r="F73" s="48">
        <f t="shared" si="36"/>
        <v>0.95793646688486833</v>
      </c>
      <c r="G73" s="48">
        <f t="shared" si="36"/>
        <v>2.0276710726045724</v>
      </c>
      <c r="H73" s="48">
        <f t="shared" si="36"/>
        <v>0.91436093839912447</v>
      </c>
      <c r="I73" s="48">
        <f t="shared" si="36"/>
        <v>0.73526409232696355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2.0276710726045724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3.4176483115762699E-2</v>
      </c>
      <c r="F74" s="48">
        <f t="shared" si="38"/>
        <v>3.2116042096170527E-2</v>
      </c>
      <c r="G74" s="48">
        <f t="shared" si="38"/>
        <v>8.1422365526243684E-2</v>
      </c>
      <c r="H74" s="48">
        <f t="shared" si="38"/>
        <v>2.7113818528020056E-2</v>
      </c>
      <c r="I74" s="48">
        <f t="shared" si="38"/>
        <v>4.1691355105103536E-2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8.1422365526243684E-2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0.17088241557881348</v>
      </c>
      <c r="Z74" s="226">
        <f t="shared" si="40"/>
        <v>0.16058021048085264</v>
      </c>
      <c r="AA74" s="226">
        <f t="shared" si="40"/>
        <v>0.40711182763121839</v>
      </c>
      <c r="AB74" s="226">
        <f t="shared" si="40"/>
        <v>0.13556909264010028</v>
      </c>
      <c r="AC74" s="226">
        <f t="shared" si="40"/>
        <v>0.20845677552551767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ref="E75:I75" si="41">IF(ISNUMBER(FIND("&lt;",E33)),"&lt; L.C.",PRODUCT(E33,1/E$55))</f>
        <v>&lt; L.C.</v>
      </c>
      <c r="F75" s="48" t="str">
        <f t="shared" si="41"/>
        <v>&lt; L.C.</v>
      </c>
      <c r="G75" s="48" t="str">
        <f t="shared" si="41"/>
        <v>&lt; L.C.</v>
      </c>
      <c r="H75" s="48" t="str">
        <f t="shared" si="41"/>
        <v>&lt; L.C.</v>
      </c>
      <c r="I75" s="48" t="str">
        <f t="shared" si="41"/>
        <v>&lt; L.C.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0</v>
      </c>
      <c r="W75" s="14" t="str">
        <f t="shared" si="4"/>
        <v>No Supera</v>
      </c>
      <c r="X75" s="14">
        <f>COUNTIF(E75:I75,"&gt;2")</f>
        <v>0</v>
      </c>
      <c r="Y75" s="226" t="e">
        <f t="shared" si="40"/>
        <v>#VALUE!</v>
      </c>
      <c r="Z75" s="226" t="e">
        <f t="shared" si="40"/>
        <v>#VALUE!</v>
      </c>
      <c r="AA75" s="226" t="e">
        <f t="shared" si="40"/>
        <v>#VALUE!</v>
      </c>
      <c r="AB75" s="226" t="e">
        <f t="shared" si="40"/>
        <v>#VALUE!</v>
      </c>
      <c r="AC75" s="226" t="e">
        <f t="shared" si="40"/>
        <v>#VALUE!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4.1023459015503286E-3</v>
      </c>
      <c r="F76" s="48">
        <f t="shared" si="43"/>
        <v>0.32927333300417272</v>
      </c>
      <c r="G76" s="48">
        <f t="shared" si="43"/>
        <v>9.451071133024699E-3</v>
      </c>
      <c r="H76" s="48">
        <f t="shared" si="43"/>
        <v>7.0121944469017372E-3</v>
      </c>
      <c r="I76" s="48">
        <f t="shared" si="43"/>
        <v>7.0650968644218092E-3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0.32927333300417272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3.4186215846252738E-5</v>
      </c>
      <c r="Z76" s="226">
        <f t="shared" si="40"/>
        <v>2.7439444417014392E-3</v>
      </c>
      <c r="AA76" s="226">
        <f t="shared" si="40"/>
        <v>7.8758926108539161E-5</v>
      </c>
      <c r="AB76" s="226">
        <f t="shared" si="40"/>
        <v>5.8434953724181142E-5</v>
      </c>
      <c r="AC76" s="226">
        <f t="shared" si="40"/>
        <v>5.8875807203515077E-5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4.2191386674307651E-3</v>
      </c>
      <c r="F77" s="48">
        <f t="shared" si="45"/>
        <v>5.180006789704923E-3</v>
      </c>
      <c r="G77" s="48">
        <f t="shared" si="45"/>
        <v>5.9160491636398799E-3</v>
      </c>
      <c r="H77" s="48">
        <f t="shared" si="45"/>
        <v>2.8633127324848764E-3</v>
      </c>
      <c r="I77" s="48">
        <f t="shared" si="45"/>
        <v>2.8843075858876665E-3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5.9160491636398799E-3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4.2191386674307649E-2</v>
      </c>
      <c r="Z77" s="226">
        <f t="shared" si="40"/>
        <v>5.1800067897049225E-2</v>
      </c>
      <c r="AA77" s="226">
        <f t="shared" si="40"/>
        <v>5.9160491636398797E-2</v>
      </c>
      <c r="AB77" s="226">
        <f t="shared" si="40"/>
        <v>2.8633127324848764E-2</v>
      </c>
      <c r="AC77" s="226">
        <f t="shared" si="40"/>
        <v>2.8843075858876664E-2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>IF(ISNUMBER(FIND("&lt;",E36)),"&lt; L.C.",PRODUCT(E36,1/E$55))</f>
        <v>&lt; L.C.</v>
      </c>
      <c r="F78" s="48">
        <f>IF(ISNUMBER(FIND("&lt;",F36)),"&lt; L.C.",PRODUCT(F36,1/F$55))</f>
        <v>4.3774705265112028E-4</v>
      </c>
      <c r="G78" s="48">
        <f>IF(ISNUMBER(FIND("&lt;",G36)),"&lt; L.C.",PRODUCT(G36,1/G$55))</f>
        <v>3.9440327757599202E-4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4.3774705265112028E-4</v>
      </c>
      <c r="W78" s="14" t="str">
        <f t="shared" si="4"/>
        <v>No Supera</v>
      </c>
      <c r="X78" s="14">
        <f>COUNTIF(E78:I78,"&gt;1")</f>
        <v>0</v>
      </c>
      <c r="Y78" s="226" t="e">
        <f t="shared" si="40"/>
        <v>#VALUE!</v>
      </c>
      <c r="Z78" s="226">
        <f t="shared" si="40"/>
        <v>4.3774705265112028E-4</v>
      </c>
      <c r="AA78" s="226">
        <f t="shared" si="40"/>
        <v>3.9440327757599202E-4</v>
      </c>
      <c r="AB78" s="226" t="e">
        <f t="shared" si="40"/>
        <v>#VALUE!</v>
      </c>
      <c r="AC78" s="226" t="e">
        <f t="shared" si="40"/>
        <v>#VALUE!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8.3696615849067735E-2</v>
      </c>
      <c r="F79" s="48">
        <f t="shared" si="48"/>
        <v>0.21036664193570673</v>
      </c>
      <c r="G79" s="48">
        <f t="shared" si="48"/>
        <v>0.60115824019860653</v>
      </c>
      <c r="H79" s="48">
        <f t="shared" si="48"/>
        <v>0.30475289241003573</v>
      </c>
      <c r="I79" s="48">
        <f t="shared" si="48"/>
        <v>0.18366338405490756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0.60115824019860653</v>
      </c>
      <c r="W79" s="14" t="str">
        <f t="shared" si="4"/>
        <v>Supera</v>
      </c>
      <c r="X79" s="14">
        <f>COUNTIF(E79:I79,"&gt;0,5")</f>
        <v>1</v>
      </c>
      <c r="Y79" s="226">
        <f t="shared" si="40"/>
        <v>0.16739323169813547</v>
      </c>
      <c r="Z79" s="226">
        <f t="shared" si="40"/>
        <v>0.42073328387141345</v>
      </c>
      <c r="AA79" s="226">
        <f t="shared" si="40"/>
        <v>1.2023164803972131</v>
      </c>
      <c r="AB79" s="226">
        <f t="shared" si="40"/>
        <v>0.60950578482007145</v>
      </c>
      <c r="AC79" s="226">
        <f t="shared" si="40"/>
        <v>0.36732676810981513</v>
      </c>
      <c r="AD79" s="227">
        <f>MAX(Y79:AC79)</f>
        <v>1.2023164803972131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0.29926242026983341</v>
      </c>
      <c r="F80" s="48">
        <f t="shared" si="50"/>
        <v>0.28439601269919451</v>
      </c>
      <c r="G80" s="48">
        <f t="shared" si="50"/>
        <v>0.51161916953963948</v>
      </c>
      <c r="H80" s="48">
        <f t="shared" si="50"/>
        <v>0.27696262577640424</v>
      </c>
      <c r="I80" s="48">
        <f t="shared" si="50"/>
        <v>0.2692527099061407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0.51161916953963948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ref="E81:I81" si="52">IF(ISNUMBER(FIND("&lt;",E39)),"&lt; L.C.",PRODUCT(E39,1/E$55))</f>
        <v>3.1165895677877321E-3</v>
      </c>
      <c r="F81" s="48">
        <f t="shared" si="52"/>
        <v>4.7517759773288279E-3</v>
      </c>
      <c r="G81" s="48">
        <f t="shared" si="52"/>
        <v>4.9157509958746839E-3</v>
      </c>
      <c r="H81" s="48">
        <f t="shared" si="52"/>
        <v>4.6112800438864688E-3</v>
      </c>
      <c r="I81" s="48">
        <f t="shared" si="52"/>
        <v>2.5144271225239429E-3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4.9157509958746839E-3</v>
      </c>
      <c r="W81" s="14" t="str">
        <f t="shared" si="4"/>
        <v>No Supera</v>
      </c>
      <c r="X81" s="14">
        <f>COUNTIF(E81:I81,"&gt;10")</f>
        <v>0</v>
      </c>
      <c r="Y81" s="226">
        <f t="shared" ref="Y81:AC88" si="54">E81/$U81</f>
        <v>3.1165895677877321E-4</v>
      </c>
      <c r="Z81" s="226">
        <f t="shared" si="54"/>
        <v>4.751775977328828E-4</v>
      </c>
      <c r="AA81" s="226">
        <f t="shared" si="54"/>
        <v>4.9157509958746843E-4</v>
      </c>
      <c r="AB81" s="226">
        <f t="shared" si="54"/>
        <v>4.6112800438864688E-4</v>
      </c>
      <c r="AC81" s="226">
        <f t="shared" si="54"/>
        <v>2.5144271225239427E-4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2" si="55">IF(ISNUMBER(FIND("&lt;",E40)),"&lt; L.C.",PRODUCT(E40,1/E$55))</f>
        <v>1.5542959011490465</v>
      </c>
      <c r="F82" s="48">
        <f t="shared" si="55"/>
        <v>1.4915120591054838</v>
      </c>
      <c r="G82" s="48">
        <f t="shared" si="55"/>
        <v>3.2861223808469253</v>
      </c>
      <c r="H82" s="48">
        <f t="shared" si="55"/>
        <v>1.1795603539258348</v>
      </c>
      <c r="I82" s="48">
        <f t="shared" si="55"/>
        <v>1.1978680143147438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3.2861223808469253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4.4373634115051885</v>
      </c>
      <c r="F83" s="48">
        <f t="shared" si="57"/>
        <v>4.692458079614509</v>
      </c>
      <c r="G83" s="48">
        <f t="shared" si="57"/>
        <v>5.2366720524916701</v>
      </c>
      <c r="H83" s="48">
        <f t="shared" si="57"/>
        <v>4.868457356526914</v>
      </c>
      <c r="I83" s="48">
        <f t="shared" si="57"/>
        <v>3.9665879554012466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5.2366720524916701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2.2139846053856639E-2</v>
      </c>
      <c r="F85" s="48">
        <f t="shared" si="61"/>
        <v>2.0888147403678458E-2</v>
      </c>
      <c r="G85" s="48">
        <f t="shared" si="61"/>
        <v>6.5361705166595244E-2</v>
      </c>
      <c r="H85" s="48">
        <f t="shared" si="61"/>
        <v>1.8794459572810004E-2</v>
      </c>
      <c r="I85" s="48">
        <f t="shared" si="61"/>
        <v>1.6133501786411181E-2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6.5361705166595244E-2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1.8449871711547199E-4</v>
      </c>
      <c r="Z85" s="226">
        <f t="shared" si="54"/>
        <v>1.7406789503065381E-4</v>
      </c>
      <c r="AA85" s="226">
        <f t="shared" si="54"/>
        <v>5.4468087638829372E-4</v>
      </c>
      <c r="AB85" s="226">
        <f t="shared" si="54"/>
        <v>1.5662049644008335E-4</v>
      </c>
      <c r="AC85" s="226">
        <f t="shared" si="54"/>
        <v>1.3444584822009317E-4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4.7231248419365608E-3</v>
      </c>
      <c r="F87" s="48">
        <f t="shared" si="63"/>
        <v>4.3121256766227023E-3</v>
      </c>
      <c r="G87" s="48">
        <f t="shared" si="63"/>
        <v>9.4002623372017036E-3</v>
      </c>
      <c r="H87" s="48">
        <f t="shared" si="63"/>
        <v>4.0688512343163528E-3</v>
      </c>
      <c r="I87" s="48">
        <f t="shared" si="63"/>
        <v>3.8096421012547899E-3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9.4002623372017036E-3</v>
      </c>
      <c r="W87" s="14" t="str">
        <f t="shared" si="4"/>
        <v>No Supera</v>
      </c>
      <c r="X87" s="14">
        <f>COUNTIF(E87:I87,"&gt;2")</f>
        <v>0</v>
      </c>
      <c r="Y87" s="226">
        <f t="shared" si="54"/>
        <v>2.3615624209682804E-3</v>
      </c>
      <c r="Z87" s="226">
        <f t="shared" si="54"/>
        <v>2.1560628383113511E-3</v>
      </c>
      <c r="AA87" s="226">
        <f t="shared" si="54"/>
        <v>4.7001311686008518E-3</v>
      </c>
      <c r="AB87" s="226">
        <f t="shared" si="54"/>
        <v>2.0344256171581764E-3</v>
      </c>
      <c r="AC87" s="226">
        <f t="shared" si="54"/>
        <v>1.904821050627395E-3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9.3999134234966447E-2</v>
      </c>
      <c r="F88" s="176">
        <f t="shared" si="65"/>
        <v>0.12046291356144163</v>
      </c>
      <c r="G88" s="176">
        <f t="shared" si="65"/>
        <v>0.15696742359566254</v>
      </c>
      <c r="H88" s="176">
        <f t="shared" si="65"/>
        <v>8.433053049956013E-2</v>
      </c>
      <c r="I88" s="176">
        <f t="shared" si="65"/>
        <v>6.4203394813665521E-2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0.15696742359566254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7.8332611862472039E-4</v>
      </c>
      <c r="Z88" s="226">
        <f t="shared" si="54"/>
        <v>1.0038576130120137E-3</v>
      </c>
      <c r="AA88" s="226">
        <f t="shared" si="54"/>
        <v>1.3080618632971878E-3</v>
      </c>
      <c r="AB88" s="226">
        <f t="shared" si="54"/>
        <v>7.0275442082966776E-4</v>
      </c>
      <c r="AC88" s="226">
        <f t="shared" si="54"/>
        <v>5.3502829011387932E-4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61" t="s">
        <v>14</v>
      </c>
      <c r="C90" s="462"/>
      <c r="D90" s="462"/>
      <c r="E90" s="462"/>
      <c r="F90" s="462"/>
      <c r="G90" s="462"/>
      <c r="H90" s="462"/>
      <c r="I90" s="463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8" t="s">
        <v>252</v>
      </c>
      <c r="C91" s="489"/>
      <c r="D91" s="489"/>
      <c r="E91" s="489"/>
      <c r="F91" s="489"/>
      <c r="G91" s="489"/>
      <c r="H91" s="489"/>
      <c r="I91" s="490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tabSelected="1" zoomScale="90" zoomScaleNormal="90" workbookViewId="0">
      <selection activeCell="M12" sqref="M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91" t="s">
        <v>230</v>
      </c>
      <c r="C1" s="491"/>
      <c r="D1" s="491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44858.614583333336</v>
      </c>
      <c r="C3" s="237">
        <f>'A.2.4. Cálculo PM10 y VM'!F17</f>
        <v>44859.572916666664</v>
      </c>
      <c r="D3" s="315">
        <f>'A.2.4. Cálculo PM10 y VM'!M17</f>
        <v>74.645436509628766</v>
      </c>
      <c r="F3" s="311">
        <f>'A.2.7. Conc. Metales 10°C'!E79</f>
        <v>8.3696615849067735E-2</v>
      </c>
      <c r="H3" s="240" t="str">
        <f>'A.2.7. Conc. Metales 10°C'!E63</f>
        <v>&lt; L.C.</v>
      </c>
      <c r="J3" s="235" t="str">
        <f>IF(H3&gt;H13,"CORRECTO Cd","ERROR")</f>
        <v>ERROR</v>
      </c>
    </row>
    <row r="4" spans="2:10" x14ac:dyDescent="0.2">
      <c r="B4" s="241">
        <f>'A.2.4. Cálculo PM10 y VM'!E18</f>
        <v>44859.583333333336</v>
      </c>
      <c r="C4" s="242">
        <f>'A.2.4. Cálculo PM10 y VM'!F18</f>
        <v>44860.541666666664</v>
      </c>
      <c r="D4" s="316">
        <f>'A.2.4. Cálculo PM10 y VM'!M18</f>
        <v>77.047729826311823</v>
      </c>
      <c r="F4" s="311">
        <f>'A.2.7. Conc. Metales 10°C'!F79</f>
        <v>0.21036664193570673</v>
      </c>
      <c r="H4" s="240">
        <f>'A.2.7. Conc. Metales 10°C'!F63</f>
        <v>1.4153821369052889E-3</v>
      </c>
    </row>
    <row r="5" spans="2:10" x14ac:dyDescent="0.2">
      <c r="B5" s="241">
        <f>'A.2.4. Cálculo PM10 y VM'!E19</f>
        <v>44860.572916666664</v>
      </c>
      <c r="C5" s="242">
        <f>'A.2.4. Cálculo PM10 y VM'!F19</f>
        <v>44861.53125</v>
      </c>
      <c r="D5" s="316">
        <f>'A.2.4. Cálculo PM10 y VM'!M19</f>
        <v>157.17033522147437</v>
      </c>
      <c r="F5" s="311">
        <f>'A.2.7. Conc. Metales 10°C'!G79</f>
        <v>0.60115824019860653</v>
      </c>
      <c r="H5" s="240">
        <f>'A.2.7. Conc. Metales 10°C'!G63</f>
        <v>3.2428713934026013E-3</v>
      </c>
    </row>
    <row r="6" spans="2:10" x14ac:dyDescent="0.2">
      <c r="B6" s="241">
        <f>'A.2.4. Cálculo PM10 y VM'!E20</f>
        <v>44861.548611111109</v>
      </c>
      <c r="C6" s="242">
        <f>'A.2.4. Cálculo PM10 y VM'!F20</f>
        <v>44862.506944444445</v>
      </c>
      <c r="D6" s="316">
        <f>'A.2.4. Cálculo PM10 y VM'!M20</f>
        <v>79.813436092930317</v>
      </c>
      <c r="F6" s="311">
        <f>'A.2.7. Conc. Metales 10°C'!H79</f>
        <v>0.30475289241003573</v>
      </c>
      <c r="H6" s="240">
        <f>'A.2.7. Conc. Metales 10°C'!H63</f>
        <v>1.373221412518257E-3</v>
      </c>
    </row>
    <row r="7" spans="2:10" ht="12.75" thickBot="1" x14ac:dyDescent="0.25">
      <c r="B7" s="247">
        <f>'A.2.4. Cálculo PM10 y VM'!E21</f>
        <v>44862.520833333336</v>
      </c>
      <c r="C7" s="248">
        <f>'A.2.4. Cálculo PM10 y VM'!F21</f>
        <v>44863.479166666664</v>
      </c>
      <c r="D7" s="317">
        <f>'A.2.4. Cálculo PM10 y VM'!M21</f>
        <v>71.657363152713415</v>
      </c>
      <c r="F7" s="311">
        <f>'A.2.7. Conc. Metales 10°C'!I79</f>
        <v>0.18366338405490756</v>
      </c>
      <c r="H7" s="240">
        <f>'A.2.7. Conc. Metales 10°C'!I63</f>
        <v>1.0925407522301767E-3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92.066860160611739</v>
      </c>
      <c r="E9" s="251"/>
      <c r="F9" s="253">
        <f>AVERAGE(F3:F7)</f>
        <v>0.27672755488966488</v>
      </c>
      <c r="G9" s="251"/>
      <c r="H9" s="308">
        <f>AVERAGE(H3:H7)</f>
        <v>1.781003923764081E-3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8.2022271772692834E-2</v>
      </c>
      <c r="H13" s="240" t="str">
        <f>'A.2.5. Conc. de Metales PM 10'!E63</f>
        <v>&lt; L.C.</v>
      </c>
    </row>
    <row r="14" spans="2:10" x14ac:dyDescent="0.2">
      <c r="F14" s="239">
        <f>'A.2.5. Conc. de Metales PM 10'!F79</f>
        <v>0.20603494984545614</v>
      </c>
      <c r="H14" s="240">
        <f>'A.2.5. Conc. de Metales PM 10'!F63</f>
        <v>1.3862377842137231E-3</v>
      </c>
    </row>
    <row r="15" spans="2:10" x14ac:dyDescent="0.2">
      <c r="F15" s="239">
        <f>'A.2.5. Conc. de Metales PM 10'!G79</f>
        <v>0.59035048984605076</v>
      </c>
      <c r="H15" s="240">
        <f>'A.2.5. Conc. de Metales PM 10'!G63</f>
        <v>3.1845703636541592E-3</v>
      </c>
    </row>
    <row r="16" spans="2:10" x14ac:dyDescent="0.2">
      <c r="F16" s="239">
        <f>'A.2.5. Conc. de Metales PM 10'!H79</f>
        <v>0.29917754748200193</v>
      </c>
      <c r="H16" s="240">
        <f>'A.2.5. Conc. de Metales PM 10'!H63</f>
        <v>1.348098819007151E-3</v>
      </c>
    </row>
    <row r="17" spans="2:11" x14ac:dyDescent="0.2">
      <c r="F17" s="239">
        <f>'A.2.5. Conc. de Metales PM 10'!I79</f>
        <v>0.18069120692588211</v>
      </c>
      <c r="H17" s="240">
        <f>'A.2.5. Conc. de Metales PM 10'!I63</f>
        <v>1.0748604472907012E-3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0.27165529317441678</v>
      </c>
      <c r="G19" s="251"/>
      <c r="H19" s="253">
        <f>AVERAGE(H13:H17)</f>
        <v>1.7484418535414336E-3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491" t="s">
        <v>231</v>
      </c>
      <c r="C22" s="491"/>
      <c r="D22" s="491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2" t="s">
        <v>36</v>
      </c>
      <c r="B1" s="492"/>
      <c r="C1" s="492"/>
      <c r="D1" s="492"/>
      <c r="E1" s="492"/>
      <c r="F1" s="492"/>
      <c r="G1" s="492"/>
    </row>
    <row r="2" spans="1:7" ht="18.75" customHeight="1" x14ac:dyDescent="0.2">
      <c r="A2" s="492" t="s">
        <v>50</v>
      </c>
      <c r="B2" s="492"/>
      <c r="C2" s="492"/>
      <c r="D2" s="492"/>
      <c r="E2" s="492"/>
      <c r="F2" s="492"/>
      <c r="G2" s="492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492" t="s">
        <v>51</v>
      </c>
      <c r="B16" s="492"/>
      <c r="C16" s="492"/>
      <c r="D16" s="492"/>
      <c r="E16" s="492"/>
      <c r="F16" s="492"/>
      <c r="G16" s="492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492" t="s">
        <v>56</v>
      </c>
      <c r="B25" s="492"/>
      <c r="C25" s="492"/>
      <c r="D25" s="492"/>
      <c r="E25" s="492"/>
      <c r="F25" s="492"/>
      <c r="G25" s="492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2022-11-10T14:52:03Z</dcterms:modified>
</cp:coreProperties>
</file>